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2. Ремонт производственных зданий ПС Р-1, Р-8, Р-16, НГ-8, АС-6, Р-19, Р-7, ПО ЦЭС проверено\Приложение 1\"/>
    </mc:Choice>
  </mc:AlternateContent>
  <bookViews>
    <workbookView xWindow="480" yWindow="75" windowWidth="11340" windowHeight="9345"/>
  </bookViews>
  <sheets>
    <sheet name="БИМ инд. к СМР с мат. и ТЗ" sheetId="8" r:id="rId1"/>
  </sheets>
  <definedNames>
    <definedName name="Constr" localSheetId="0">'БИМ инд. к СМР с мат. и ТЗ'!$A$1</definedName>
    <definedName name="FOT" localSheetId="0">'БИМ инд. к СМР с мат. и ТЗ'!$C$17</definedName>
    <definedName name="Ind" localSheetId="0">'БИМ инд. к СМР с мат. и ТЗ'!$E$9</definedName>
    <definedName name="Obj" localSheetId="0">'БИМ инд. к СМР с мат. и ТЗ'!#REF!</definedName>
    <definedName name="Obosn" localSheetId="0">'БИМ инд. к СМР с мат. и ТЗ'!$C$15</definedName>
    <definedName name="SmPr" localSheetId="0">'БИМ инд. к СМР с мат. и ТЗ'!$C$16</definedName>
    <definedName name="_xlnm.Print_Titles" localSheetId="0">'БИМ инд. к СМР с мат. и ТЗ'!$25:$25</definedName>
  </definedNames>
  <calcPr calcId="162913"/>
</workbook>
</file>

<file path=xl/calcChain.xml><?xml version="1.0" encoding="utf-8"?>
<calcChain xmlns="http://schemas.openxmlformats.org/spreadsheetml/2006/main">
  <c r="I95" i="8" l="1"/>
  <c r="I199" i="8" s="1"/>
  <c r="I208" i="8" s="1"/>
  <c r="I209" i="8" l="1"/>
  <c r="I210" i="8" s="1"/>
</calcChain>
</file>

<file path=xl/sharedStrings.xml><?xml version="1.0" encoding="utf-8"?>
<sst xmlns="http://schemas.openxmlformats.org/spreadsheetml/2006/main" count="346" uniqueCount="270">
  <si>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</si>
  <si>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</si>
  <si>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</si>
  <si>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</si>
  <si>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</si>
  <si>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</si>
  <si>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</si>
  <si>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</si>
  <si>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</si>
  <si>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</si>
  <si>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</si>
  <si>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</si>
  <si>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</si>
  <si>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______________</t>
  </si>
  <si>
    <t>Мат-ы</t>
  </si>
  <si>
    <t>Обосно-
вание</t>
  </si>
  <si>
    <t>Затр.тр.раб-х не занятых обслуж.машин</t>
  </si>
  <si>
    <t>Обслуж-х машины</t>
  </si>
  <si>
    <t>на ед-цу</t>
  </si>
  <si>
    <t>всего</t>
  </si>
  <si>
    <t>Обосно-
вание, индекс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</si>
  <si>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</si>
  <si>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</si>
  <si>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</si>
  <si>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 xml:space="preserve">                           Раздел 1. Ремонт кровли</t>
  </si>
  <si>
    <t>1</t>
  </si>
  <si>
    <r>
      <t>ТЕР46-04-008-04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</si>
  <si>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 покрытий кровель: из волнистых и полуволнистых асбестоцементных листов</t>
  </si>
  <si>
    <t>100 м2 покрытия</t>
  </si>
  <si>
    <t>НР (238,74 руб.): 110% от ФОТ
СП (151,93 руб.): 70% от ФОТ</t>
  </si>
  <si>
    <r>
      <t>1,75</t>
    </r>
    <r>
      <rPr>
        <i/>
        <sz val="6"/>
        <rFont val="Arial"/>
        <family val="2"/>
        <charset val="204"/>
      </rPr>
      <t xml:space="preserve">
175 / 100</t>
    </r>
  </si>
  <si>
    <t>1 Перевод в цены 2020 года. Письмо министерства строительства РО от 17.10.2018 №26/4915 - 7,35*1,026*1,014=7,64 СМР=7,64</t>
  </si>
  <si>
    <t>2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</si>
  <si>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</si>
  <si>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 покрытий кровель: из рулонных материалов (рубероид)</t>
  </si>
  <si>
    <t>НР (215,91 руб.): 110% от ФОТ
СП (137,4 руб.): 70% от ФОТ</t>
  </si>
  <si>
    <t>3</t>
  </si>
  <si>
    <r>
      <t>ТЕРр58-1-1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</si>
  <si>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деревянных элементов конструкций крыш: обрешетки из брусков с прозорами</t>
  </si>
  <si>
    <t>100 м2 кровли</t>
  </si>
  <si>
    <t>НР (183,86 руб.): 83% от ФОТ
СП (143,99 руб.): 65% от ФОТ</t>
  </si>
  <si>
    <t>4</t>
  </si>
  <si>
    <r>
      <t>ТЕРр58-1-2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</si>
  <si>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деревянных элементов конструкций крыш: стропил со стойками и подкосами из досок</t>
  </si>
  <si>
    <t>НР (272,2 руб.): 83% от ФОТ
СП (213,17 руб.): 65% от ФОТ</t>
  </si>
  <si>
    <t>5</t>
  </si>
  <si>
    <r>
      <t>ТЕР10-01-002-01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</si>
  <si>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стропил</t>
  </si>
  <si>
    <t>1 м3 древесины в конструкции</t>
  </si>
  <si>
    <t>НР (835,18 руб.): 118% от ФОТ
СП (445,9 руб.): 63% от ФОТ</t>
  </si>
  <si>
    <t>6</t>
  </si>
  <si>
    <r>
      <t>ТЕРр58-12-3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</si>
  <si>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Устройство обрешетки с прозорами из досок и брусков под кровлю из асбестоцементных листов</t>
  </si>
  <si>
    <t>100 м2</t>
  </si>
  <si>
    <t>НР (220,55 руб.): 83% от ФОТ
СП (172,72 руб.): 65% от ФОТ</t>
  </si>
  <si>
    <t>7</t>
  </si>
  <si>
    <r>
      <t>ТЕР26-02-014-01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</si>
  <si>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Огнезащитное покрытие деревянных конструкций мансард и элементов кровли составом «АТТИК»</t>
  </si>
  <si>
    <t>100 м2 обрабатываемой поверхности</t>
  </si>
  <si>
    <t>НР (665,42 руб.): 100% от ФОТ
СП (465,79 руб.): 70% от ФОТ</t>
  </si>
  <si>
    <t>8</t>
  </si>
  <si>
    <r>
      <t>ТЕР12-01-015-01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</si>
  <si>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пароизоляции: оклеечной в один слой</t>
  </si>
  <si>
    <t>100 м2 изолируемой поверхности</t>
  </si>
  <si>
    <t>НР (350,74 руб.): 120% от ФОТ
СП (189,98 руб.): 65% от ФОТ</t>
  </si>
  <si>
    <t>9</t>
  </si>
  <si>
    <r>
      <t>ТЕР09-04-002-01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</si>
  <si>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Монтаж кровельного покрытия: из профилированного листа при высоте здания до 25 м</t>
  </si>
  <si>
    <t>НР (547,62 руб.): 90% от ФОТ
СП (517,2 руб.): 85% от ФОТ</t>
  </si>
  <si>
    <t>10</t>
  </si>
  <si>
    <r>
      <t>ТССЦ-101-4572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</si>
  <si>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Профнастил оцинкованный с покрытием полиэстер НС35-1000-0,8</t>
  </si>
  <si>
    <t>м2</t>
  </si>
  <si>
    <t>11</t>
  </si>
  <si>
    <r>
      <t>ТССЦ-101-1810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</si>
  <si>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Винты самонарезающие для крепления профилированного настила и панелей к несущим конструкциям</t>
  </si>
  <si>
    <t>т</t>
  </si>
  <si>
    <t>12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</si>
  <si>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</si>
  <si>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мелких покрытий (брандмауэры, парапеты, свесы и т.п.) из листовой оцинкованной стали</t>
  </si>
  <si>
    <t>НР (254,62 руб.): 120% от ФОТ
СП (137,92 руб.): 65% от ФОТ</t>
  </si>
  <si>
    <r>
      <t>0,22</t>
    </r>
    <r>
      <rPr>
        <i/>
        <sz val="6"/>
        <rFont val="Arial"/>
        <family val="2"/>
        <charset val="204"/>
      </rPr>
      <t xml:space="preserve">
22 / 100</t>
    </r>
  </si>
  <si>
    <t>13</t>
  </si>
  <si>
    <t>Ограждение кровель планкой снегодержателя</t>
  </si>
  <si>
    <t>100 м ограждения</t>
  </si>
  <si>
    <t>НР (27,23 руб.): 120% от ФОТ
СП (14,75 руб.): 65% от ФОТ</t>
  </si>
  <si>
    <r>
      <t>ТЕР12-01-012-01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</si>
  <si>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0,36</t>
    </r>
    <r>
      <rPr>
        <i/>
        <sz val="6"/>
        <rFont val="Arial"/>
        <family val="2"/>
        <charset val="204"/>
      </rPr>
      <t xml:space="preserve">
36 / 100</t>
    </r>
  </si>
  <si>
    <t>14</t>
  </si>
  <si>
    <t>Устройство конька</t>
  </si>
  <si>
    <t>НР (185,17 руб.): 120% от ФОТ
СП (100,3 руб.): 65% от ФОТ</t>
  </si>
  <si>
    <r>
      <t>ТЕР12-01-010-01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</si>
  <si>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</si>
  <si>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15</t>
  </si>
  <si>
    <r>
      <t>ТССЦ-101-1875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</si>
  <si>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листовая оцинкованная толщиной листа 0,7 мм</t>
  </si>
  <si>
    <r>
      <t>-0,1251</t>
    </r>
    <r>
      <rPr>
        <i/>
        <sz val="6"/>
        <rFont val="Arial"/>
        <family val="2"/>
        <charset val="204"/>
      </rPr>
      <t xml:space="preserve">
-Ф3.р1</t>
    </r>
  </si>
  <si>
    <t>16</t>
  </si>
  <si>
    <t>Прайс лист</t>
  </si>
  <si>
    <t>Конек кровельный оцинкованный 200х200х2000 мм</t>
  </si>
  <si>
    <t>шт.</t>
  </si>
  <si>
    <t>(Перевод в цены 2001 года (МАТ=490,1/1,2/7,64-мат))</t>
  </si>
  <si>
    <t>17</t>
  </si>
  <si>
    <r>
      <t>ТЕР12-01-009-01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</si>
  <si>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желобов: настенных</t>
  </si>
  <si>
    <t>100 м желобов</t>
  </si>
  <si>
    <t>НР (486,91 руб.): 120% от ФОТ
СП (263,74 руб.): 65% от ФОТ</t>
  </si>
  <si>
    <r>
      <t>0,54</t>
    </r>
    <r>
      <rPr>
        <i/>
        <sz val="6"/>
        <rFont val="Arial"/>
        <family val="2"/>
        <charset val="204"/>
      </rPr>
      <t xml:space="preserve">
54 / 100</t>
    </r>
  </si>
  <si>
    <t>18</t>
  </si>
  <si>
    <r>
      <t>ТЕР12-01-009-02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</si>
  <si>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желобов: подвесных</t>
  </si>
  <si>
    <t>НР (38,89 руб.): 120% от ФОТ
СП (21,07 руб.): 65% от ФОТ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</si>
  <si>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</si>
  <si>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19</t>
  </si>
  <si>
    <r>
      <t>ТЕР16-07-002-03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</si>
  <si>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воронок сливных диаметром: 100 мм</t>
  </si>
  <si>
    <t>1 воронка</t>
  </si>
  <si>
    <t>НР (37,63 руб.): 128% от ФОТ
СП (24,4 руб.): 83% от ФОТ</t>
  </si>
  <si>
    <t>Итого по разделу 1 Ремонт кровли</t>
  </si>
  <si>
    <t xml:space="preserve">                           Раздел 2. Замена дверных блоков и ворот</t>
  </si>
  <si>
    <t>20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</si>
  <si>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</si>
  <si>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Снятие дверных полотен</t>
  </si>
  <si>
    <t>100 м2 дверных полотен</t>
  </si>
  <si>
    <t>НР (28,77 руб.): 82% от ФОТ
СП (21,76 руб.): 62% от ФОТ</t>
  </si>
  <si>
    <r>
      <t>0,1218</t>
    </r>
    <r>
      <rPr>
        <i/>
        <sz val="6"/>
        <rFont val="Arial"/>
        <family val="2"/>
        <charset val="204"/>
      </rPr>
      <t xml:space="preserve">
(4,2+7,98) / 100</t>
    </r>
  </si>
  <si>
    <t>21</t>
  </si>
  <si>
    <r>
      <t>ТЕРр56-11-1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</si>
  <si>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Снятие наличников</t>
  </si>
  <si>
    <t>100 м наличников</t>
  </si>
  <si>
    <t>НР (6,2 руб.): 82% от ФОТ
СП (4,69 руб.): 62% от ФОТ</t>
  </si>
  <si>
    <r>
      <t>0,226</t>
    </r>
    <r>
      <rPr>
        <i/>
        <sz val="6"/>
        <rFont val="Arial"/>
        <family val="2"/>
        <charset val="204"/>
      </rPr>
      <t xml:space="preserve">
22,6 / 100</t>
    </r>
  </si>
  <si>
    <t>22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</si>
  <si>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</si>
  <si>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дверных коробок: в каменных стенах с отбивкой штукатурки в откосах</t>
  </si>
  <si>
    <t>100 коробок</t>
  </si>
  <si>
    <t>НР (48,48 руб.): 82% от ФОТ
СП (36,65 руб.): 62% от ФОТ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</si>
  <si>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</si>
  <si>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23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</si>
  <si>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</si>
  <si>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блоков в наружных и внутренних дверных проемах: в каменных стенах, площадь проема до 3 м2</t>
  </si>
  <si>
    <t>100 м2 проемов</t>
  </si>
  <si>
    <t>НР (159,61 руб.): 118% от ФОТ
СП (85,21 руб.): 63% от ФОТ</t>
  </si>
  <si>
    <r>
      <t>0,1218</t>
    </r>
    <r>
      <rPr>
        <i/>
        <sz val="6"/>
        <rFont val="Arial"/>
        <family val="2"/>
        <charset val="204"/>
      </rPr>
      <t xml:space="preserve">
12,18 / 100</t>
    </r>
  </si>
  <si>
    <t>24</t>
  </si>
  <si>
    <r>
      <t>ТССЦ-203-0223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</si>
  <si>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Блоки дверные с рамочными полотнами однопольные ДН 21-10, площадь 2,05 м2; ДН 24-10, площадь 2,35 м2</t>
  </si>
  <si>
    <r>
      <t>-12,18</t>
    </r>
    <r>
      <rPr>
        <i/>
        <sz val="6"/>
        <rFont val="Arial"/>
        <family val="2"/>
        <charset val="204"/>
      </rPr>
      <t xml:space="preserve">
-Ф2.р1</t>
    </r>
  </si>
  <si>
    <t>25</t>
  </si>
  <si>
    <t>Дверь металлическая однопольная (с доводчиком, наличником и замком), размер 2,1*1</t>
  </si>
  <si>
    <t>(Перевод в цены 2001 года (МАТ=10700/1,2/7,64-мат))</t>
  </si>
  <si>
    <t>26</t>
  </si>
  <si>
    <t>Ворота металлические, размер 2,1*1,9</t>
  </si>
  <si>
    <t>(Перевод в цены 2001 года (МАТ=21473,3/1,2/7,64-мат))</t>
  </si>
  <si>
    <t>Итого по разделу 2 Замена дверных блоков и ворот</t>
  </si>
  <si>
    <t xml:space="preserve">                           Раздел 3. Ремонт фасада</t>
  </si>
  <si>
    <t>27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</si>
  <si>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</si>
  <si>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</si>
  <si>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</si>
  <si>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НР (779,49 руб.): 122% от ФОТ
СП (511,14 руб.): 80% от ФОТ</t>
  </si>
  <si>
    <r>
      <t>1,7</t>
    </r>
    <r>
      <rPr>
        <i/>
        <sz val="6"/>
        <rFont val="Arial"/>
        <family val="2"/>
        <charset val="204"/>
      </rPr>
      <t xml:space="preserve">
170 / 100</t>
    </r>
  </si>
  <si>
    <t>28</t>
  </si>
  <si>
    <r>
      <t>ТЕР15-01-062-02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</si>
  <si>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</t>
  </si>
  <si>
    <t>100 м2 поверхности облицовки</t>
  </si>
  <si>
    <t>НР (1747,04 руб.): 105% от ФОТ
СП (915,12 руб.): 55% от ФОТ</t>
  </si>
  <si>
    <t>29</t>
  </si>
  <si>
    <r>
      <t>ТССЦ-101-3250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</si>
  <si>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Покрытия зданий с повышенными архитектурными требованиями: сайдинг стальной с полимерным покрытием</t>
  </si>
  <si>
    <r>
      <t>-200,6</t>
    </r>
    <r>
      <rPr>
        <i/>
        <sz val="6"/>
        <rFont val="Arial"/>
        <family val="2"/>
        <charset val="204"/>
      </rPr>
      <t xml:space="preserve">
-Ф4.р1</t>
    </r>
  </si>
  <si>
    <t>30</t>
  </si>
  <si>
    <t>Прайс-лист</t>
  </si>
  <si>
    <t>Сайдинг стальной с полимерным покрытием 0,5 мм</t>
  </si>
  <si>
    <t>(пересчет в цены 2001 года (МАТ=593/1,2/7,64-мат))</t>
  </si>
  <si>
    <t>31</t>
  </si>
  <si>
    <r>
      <t>ТЕР15-01-070-02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</si>
  <si>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 (облицовка дверных проемов и решеток)</t>
  </si>
  <si>
    <t>1 м2 проемов</t>
  </si>
  <si>
    <t>НР (414,49 руб.): 105% от ФОТ
СП (217,11 руб.): 55% от ФОТ</t>
  </si>
  <si>
    <t>Итого по разделу 3 Ремонт фасада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</si>
  <si>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</si>
  <si>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</si>
  <si>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</si>
  <si>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</si>
  <si>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</si>
  <si>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разделу 1 Ремонт кровли :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</si>
  <si>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</si>
  <si>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1-2</t>
  </si>
  <si>
    <t xml:space="preserve">      Накладные расходы 110% ФОТ (от 413,32)</t>
  </si>
  <si>
    <t xml:space="preserve">      Сметная прибыль 70% ФОТ (от 413,32)</t>
  </si>
  <si>
    <t xml:space="preserve">      Итого c накладными и см. прибылью</t>
  </si>
  <si>
    <t xml:space="preserve">    Крыши, кровли (ремонтно-строительные):</t>
  </si>
  <si>
    <t xml:space="preserve">      Итого Поз. 3-4, 6</t>
  </si>
  <si>
    <t xml:space="preserve">      Накладные расходы 83% ФОТ (от 815,19)</t>
  </si>
  <si>
    <t xml:space="preserve">      Сметная прибыль 65% ФОТ (от 815,19)</t>
  </si>
  <si>
    <t xml:space="preserve">    Деревянные конструкции:</t>
  </si>
  <si>
    <t xml:space="preserve">      Итого Поз. 5</t>
  </si>
  <si>
    <t xml:space="preserve">      Накладные расходы 118% ФОТ (от 707,78)</t>
  </si>
  <si>
    <t xml:space="preserve">      Сметная прибыль 63% ФОТ (от 707,78)</t>
  </si>
  <si>
    <t xml:space="preserve">    Теплоизоляционные работы:</t>
  </si>
  <si>
    <t xml:space="preserve">      Итого Поз. 7</t>
  </si>
  <si>
    <t xml:space="preserve">      Накладные расходы 100% ФОТ (от 665,42)</t>
  </si>
  <si>
    <t xml:space="preserve">      Сметная прибыль 70% ФОТ (от 665,42)</t>
  </si>
  <si>
    <t xml:space="preserve">    Кровли:</t>
  </si>
  <si>
    <t xml:space="preserve">      Итого Поз. 8, 12-15, 17-18</t>
  </si>
  <si>
    <t xml:space="preserve">      Накладные расходы 120% ФОТ (от 1 119,63)</t>
  </si>
  <si>
    <t xml:space="preserve">      Сметная прибыль 65% ФОТ (от 1 119,63)</t>
  </si>
  <si>
    <t xml:space="preserve">    Строительные металлические конструкции:</t>
  </si>
  <si>
    <t xml:space="preserve">      Итого Поз. 9-11</t>
  </si>
  <si>
    <t xml:space="preserve">      Накладные расходы 90% ФОТ (от 608,47)</t>
  </si>
  <si>
    <t xml:space="preserve">      Сметная прибыль 85% ФОТ (от 608,47)</t>
  </si>
  <si>
    <t xml:space="preserve">    Материалы:</t>
  </si>
  <si>
    <t xml:space="preserve">      Итого Поз. 16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</si>
  <si>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</si>
  <si>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19</t>
  </si>
  <si>
    <t xml:space="preserve">      Накладные расходы 128% ФОТ (от 29,40)</t>
  </si>
  <si>
    <t xml:space="preserve">      Сметная прибыль 83% ФОТ (от 29,40)</t>
  </si>
  <si>
    <t xml:space="preserve">    Итого</t>
  </si>
  <si>
    <t xml:space="preserve">    Всего с учетом "Перевод в цены 2020 года. Письмо министерства строительства РО от 17.10.2018 №26/4915 - 7,35*1,026*1,014=7,64 СМР=7,64"</t>
  </si>
  <si>
    <t xml:space="preserve">    Итого по разделу 1 Ремонт кровли</t>
  </si>
  <si>
    <t xml:space="preserve">  Итоги по разделу 2 Замена дверных блоков и ворот :</t>
  </si>
  <si>
    <t xml:space="preserve">    Проемы (ремонтно-строительные):</t>
  </si>
  <si>
    <t xml:space="preserve">      Итого Поз. 20-22</t>
  </si>
  <si>
    <t xml:space="preserve">      Накладные расходы 82% ФОТ (от 101,77)</t>
  </si>
  <si>
    <t xml:space="preserve">      Сметная прибыль 62% ФОТ (от 101,77)</t>
  </si>
  <si>
    <t xml:space="preserve">      Итого Поз. 23-24</t>
  </si>
  <si>
    <t xml:space="preserve">      Накладные расходы 118% ФОТ (от 135,26)</t>
  </si>
  <si>
    <t xml:space="preserve">      Сметная прибыль 63% ФОТ (от 135,26)</t>
  </si>
  <si>
    <t xml:space="preserve">      Итого Поз. 25-26</t>
  </si>
  <si>
    <t xml:space="preserve">    Итого по разделу 2 Замена дверных блоков и ворот</t>
  </si>
  <si>
    <t xml:space="preserve">  Итоги по разделу 3 Ремонт фасада :</t>
  </si>
  <si>
    <t xml:space="preserve">    Конструкции из кирпича и блоков:</t>
  </si>
  <si>
    <t xml:space="preserve">      Итого Поз. 27</t>
  </si>
  <si>
    <t xml:space="preserve">      Накладные расходы 122% ФОТ (от 638,93)</t>
  </si>
  <si>
    <t xml:space="preserve">      Сметная прибыль 80% ФОТ (от 638,93)</t>
  </si>
  <si>
    <t xml:space="preserve">    Отделочные работы:</t>
  </si>
  <si>
    <t xml:space="preserve">      Итого Поз. 28-29, 31</t>
  </si>
  <si>
    <t xml:space="preserve">      Накладные расходы 105% ФОТ (от 2 058,60)</t>
  </si>
  <si>
    <t xml:space="preserve">      Сметная прибыль 55% ФОТ (от 2 058,60)</t>
  </si>
  <si>
    <t xml:space="preserve">      Итого Поз. 30</t>
  </si>
  <si>
    <t xml:space="preserve">    Итого по разделу 3 Ремонт фасада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</si>
  <si>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</si>
  <si>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</si>
  <si>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</si>
  <si>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</si>
  <si>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</si>
  <si>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</si>
  <si>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</si>
  <si>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</si>
  <si>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</si>
  <si>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</si>
  <si>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</si>
  <si>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ПС Р-1 Склад хранения водорода</t>
  </si>
  <si>
    <t>___________________________936,319</t>
  </si>
  <si>
    <t>тыс. руб.</t>
  </si>
  <si>
    <t>___________________________7,294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</si>
  <si>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</si>
  <si>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</si>
  <si>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</si>
  <si>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_______________________________________________________________________________________________822,02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</si>
  <si>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</si>
  <si>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</si>
  <si>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</si>
  <si>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</si>
  <si>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</si>
  <si>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</si>
  <si>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Проверил: Начальник СДО УР ___________________________Лутфеева Е.А.</t>
  </si>
  <si>
    <t>(должность, подпись, расшифровка)</t>
  </si>
  <si>
    <t>ЛОКАЛЬНЫЙ СМЕТНЫЙ РАСЧЕТ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</si>
</sst>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5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2" fontId="10" fillId="0" borderId="3" xfId="0" applyNumberFormat="1" applyFont="1" applyBorder="1" applyAlignment="1">
      <alignment horizontal="right" vertical="top" wrapText="1"/>
    </xf>
    <xf numFmtId="2" fontId="14" fillId="0" borderId="3" xfId="0" applyNumberFormat="1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14" fillId="2" borderId="3" xfId="0" applyFont="1" applyFill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15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017"/>
  <sheetViews>
    <sheetView showGridLines="0" tabSelected="1" zoomScale="115" zoomScaleNormal="115" zoomScaleSheetLayoutView="75" workbookViewId="0">
      <selection activeCell="H10" sqref="H10"/>
    </sheetView>
  </sheetViews>
  <sheetFormatPr defaultRowHeight="12.75" outlineLevelRow="2" x14ac:dyDescent="0.2"/>
  <cols>
    <col min="1" max="1" width="3.140625" style="39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8" width="7.28515625" style="6" customWidth="1"/>
    <col min="9" max="9" width="9.140625" style="6" customWidth="1"/>
    <col min="10" max="14" width="7.28515625" style="6" customWidth="1"/>
    <col min="15" max="15" width="10.85546875" style="6" customWidth="1"/>
    <col min="16" max="16" width="7.7109375" style="6" customWidth="1"/>
    <col min="17" max="16384" width="9.140625" style="7"/>
  </cols>
  <sheetData>
    <row r="1" spans="1:17" outlineLevel="2" x14ac:dyDescent="0.2">
      <c r="A1" s="36" t="s">
        <v>11</v>
      </c>
      <c r="B1"/>
      <c r="C1"/>
      <c r="D1"/>
      <c r="E1"/>
      <c r="F1"/>
      <c r="G1"/>
      <c r="H1"/>
      <c r="I1"/>
      <c r="J1"/>
      <c r="K1"/>
      <c r="L1" s="1" t="s">
        <v>12</v>
      </c>
      <c r="M1"/>
      <c r="N1"/>
      <c r="O1"/>
      <c r="P1"/>
      <c r="Q1"/>
    </row>
    <row r="2" spans="1:17" ht="57.75" customHeight="1" outlineLevel="1" x14ac:dyDescent="0.2">
      <c r="A2" s="75" t="s">
        <v>263</v>
      </c>
      <c r="B2" s="75"/>
      <c r="C2" s="75"/>
      <c r="D2"/>
      <c r="E2"/>
      <c r="F2"/>
      <c r="G2"/>
      <c r="H2"/>
      <c r="I2"/>
      <c r="J2"/>
      <c r="K2"/>
      <c r="L2" s="76" t="s">
        <v>264</v>
      </c>
      <c r="M2" s="76"/>
      <c r="N2" s="76"/>
      <c r="O2" s="76"/>
      <c r="P2"/>
      <c r="Q2"/>
    </row>
    <row r="3" spans="1:17" hidden="1" outlineLevel="1" x14ac:dyDescent="0.2">
      <c r="A3" s="37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37" t="s">
        <v>13</v>
      </c>
      <c r="B4"/>
      <c r="C4"/>
      <c r="D4"/>
      <c r="E4"/>
      <c r="F4"/>
      <c r="G4"/>
      <c r="H4"/>
      <c r="I4"/>
      <c r="J4"/>
      <c r="K4"/>
      <c r="L4" s="8" t="s">
        <v>13</v>
      </c>
      <c r="M4"/>
      <c r="N4"/>
      <c r="O4"/>
      <c r="P4"/>
      <c r="Q4"/>
    </row>
    <row r="5" spans="1:17" outlineLevel="1" x14ac:dyDescent="0.2">
      <c r="A5" s="38" t="s">
        <v>265</v>
      </c>
      <c r="B5"/>
      <c r="C5"/>
      <c r="D5"/>
      <c r="E5"/>
      <c r="F5"/>
      <c r="G5"/>
      <c r="H5"/>
      <c r="I5"/>
      <c r="J5"/>
      <c r="K5"/>
      <c r="L5" s="9" t="s">
        <v>266</v>
      </c>
      <c r="M5"/>
      <c r="N5"/>
      <c r="O5"/>
      <c r="P5"/>
      <c r="Q5"/>
    </row>
    <row r="6" spans="1:17" ht="9.75" customHeight="1" x14ac:dyDescent="0.2">
      <c r="A6" s="52"/>
      <c r="B6" s="82"/>
      <c r="C6" s="12"/>
      <c r="D6" s="83"/>
      <c r="E6" s="12"/>
      <c r="F6" s="12"/>
      <c r="G6" s="12"/>
      <c r="H6" s="12"/>
      <c r="I6" s="12"/>
      <c r="J6" s="12"/>
      <c r="O6" s="7"/>
      <c r="P6" s="7"/>
    </row>
    <row r="7" spans="1:17" ht="6.75" customHeight="1" x14ac:dyDescent="0.2">
      <c r="A7" s="52"/>
      <c r="B7" s="84"/>
      <c r="C7" s="12"/>
      <c r="D7" s="85"/>
      <c r="E7" s="86"/>
      <c r="F7" s="53"/>
      <c r="G7" s="53"/>
      <c r="H7" s="12"/>
      <c r="I7" s="12"/>
      <c r="J7" s="12"/>
      <c r="O7" s="7"/>
      <c r="P7" s="7"/>
    </row>
    <row r="8" spans="1:17" ht="5.25" customHeight="1" x14ac:dyDescent="0.2">
      <c r="B8" s="14"/>
      <c r="C8" s="6"/>
      <c r="D8" s="5"/>
      <c r="E8" s="6"/>
    </row>
    <row r="9" spans="1:17" ht="15.75" x14ac:dyDescent="0.2">
      <c r="B9" s="14"/>
      <c r="C9" s="6"/>
      <c r="D9" s="5"/>
      <c r="E9" s="15" t="s">
        <v>269</v>
      </c>
      <c r="F9" s="16"/>
    </row>
    <row r="10" spans="1:17" ht="14.25" x14ac:dyDescent="0.2">
      <c r="B10" s="14"/>
      <c r="C10" s="6"/>
      <c r="D10" s="5"/>
      <c r="E10" s="10" t="s">
        <v>0</v>
      </c>
      <c r="F10" s="5"/>
    </row>
    <row r="11" spans="1:17" x14ac:dyDescent="0.2">
      <c r="B11" s="17"/>
      <c r="C11" s="18"/>
      <c r="D11" s="19"/>
      <c r="E11" s="6"/>
    </row>
    <row r="12" spans="1:17" ht="14.25" x14ac:dyDescent="0.2">
      <c r="B12" s="20" t="s">
        <v>1</v>
      </c>
      <c r="C12" s="21" t="s">
        <v>253</v>
      </c>
      <c r="D12" s="5"/>
      <c r="E12" s="6"/>
      <c r="H12" s="11"/>
      <c r="I12" s="11"/>
      <c r="J12" s="12"/>
    </row>
    <row r="13" spans="1:17" ht="10.5" customHeight="1" x14ac:dyDescent="0.2">
      <c r="B13" s="17"/>
      <c r="C13" s="22"/>
      <c r="D13" s="23"/>
      <c r="E13" s="13"/>
      <c r="F13" s="13"/>
      <c r="G13" s="13"/>
      <c r="H13" s="12"/>
      <c r="J13" s="12"/>
    </row>
    <row r="14" spans="1:17" ht="6.75" customHeight="1" x14ac:dyDescent="0.2">
      <c r="A14" s="40"/>
      <c r="B14" s="17"/>
      <c r="C14" s="18"/>
      <c r="D14" s="19"/>
      <c r="E14" s="6"/>
    </row>
    <row r="15" spans="1:17" ht="14.25" x14ac:dyDescent="0.2">
      <c r="B15" s="17"/>
      <c r="C15" s="24" t="s">
        <v>5</v>
      </c>
      <c r="D15" s="25"/>
      <c r="E15" s="6"/>
      <c r="G15" s="24"/>
      <c r="H15" s="24"/>
    </row>
    <row r="16" spans="1:17" s="28" customFormat="1" ht="14.25" x14ac:dyDescent="0.2">
      <c r="A16" s="41"/>
      <c r="B16" s="27"/>
      <c r="C16" s="24" t="s">
        <v>262</v>
      </c>
      <c r="D16" s="25"/>
      <c r="E16" s="26"/>
      <c r="F16" s="58" t="s">
        <v>254</v>
      </c>
      <c r="G16" s="59"/>
      <c r="H16" s="24" t="s">
        <v>255</v>
      </c>
      <c r="I16" s="26"/>
      <c r="J16" s="26"/>
      <c r="K16" s="26"/>
      <c r="L16" s="26"/>
      <c r="M16" s="26"/>
      <c r="N16" s="26"/>
      <c r="O16" s="26"/>
      <c r="P16" s="26"/>
    </row>
    <row r="17" spans="1:16" s="28" customFormat="1" ht="14.25" x14ac:dyDescent="0.2">
      <c r="A17" s="41"/>
      <c r="B17" s="27"/>
      <c r="C17" s="24" t="s">
        <v>258</v>
      </c>
      <c r="D17" s="25"/>
      <c r="E17" s="26"/>
      <c r="F17" s="58" t="s">
        <v>256</v>
      </c>
      <c r="G17" s="59"/>
      <c r="H17" s="24" t="s">
        <v>255</v>
      </c>
      <c r="I17" s="26"/>
      <c r="J17" s="26"/>
      <c r="K17" s="26"/>
      <c r="L17" s="26"/>
      <c r="M17" s="26"/>
      <c r="N17" s="26"/>
      <c r="O17" s="26"/>
      <c r="P17" s="26"/>
    </row>
    <row r="18" spans="1:16" s="28" customFormat="1" ht="14.25" outlineLevel="1" x14ac:dyDescent="0.2">
      <c r="A18" s="41"/>
      <c r="B18" s="27"/>
      <c r="C18" s="24" t="s">
        <v>259</v>
      </c>
      <c r="D18" s="25"/>
      <c r="E18" s="26"/>
      <c r="F18" s="58" t="s">
        <v>260</v>
      </c>
      <c r="G18" s="59"/>
      <c r="H18" s="24" t="s">
        <v>261</v>
      </c>
      <c r="I18" s="26"/>
      <c r="J18" s="26"/>
      <c r="K18" s="26"/>
      <c r="L18" s="26"/>
      <c r="M18" s="26"/>
      <c r="N18" s="26"/>
      <c r="O18" s="26"/>
      <c r="P18" s="26"/>
    </row>
    <row r="19" spans="1:16" ht="14.25" x14ac:dyDescent="0.2">
      <c r="B19" s="17"/>
      <c r="C19" s="43" t="s">
        <v>257</v>
      </c>
      <c r="D19" s="25"/>
      <c r="E19" s="6"/>
    </row>
    <row r="20" spans="1:16" x14ac:dyDescent="0.2">
      <c r="B20" s="17"/>
      <c r="C20" s="5"/>
      <c r="D20" s="5"/>
      <c r="E20" s="6"/>
    </row>
    <row r="22" spans="1:16" ht="48" customHeight="1" x14ac:dyDescent="0.2">
      <c r="A22" s="77" t="s">
        <v>2</v>
      </c>
      <c r="B22" s="78" t="s">
        <v>15</v>
      </c>
      <c r="C22" s="73" t="s">
        <v>10</v>
      </c>
      <c r="D22" s="73" t="s">
        <v>9</v>
      </c>
      <c r="E22" s="73" t="s">
        <v>3</v>
      </c>
      <c r="F22" s="73" t="s">
        <v>21</v>
      </c>
      <c r="G22" s="73"/>
      <c r="H22" s="74"/>
      <c r="I22" s="73" t="s">
        <v>22</v>
      </c>
      <c r="J22" s="73"/>
      <c r="K22" s="73"/>
      <c r="L22" s="74"/>
      <c r="M22" s="73" t="s">
        <v>16</v>
      </c>
      <c r="N22" s="73"/>
      <c r="O22" s="73" t="s">
        <v>20</v>
      </c>
      <c r="P22" s="73" t="s">
        <v>23</v>
      </c>
    </row>
    <row r="23" spans="1:16" ht="28.5" customHeight="1" x14ac:dyDescent="0.2">
      <c r="A23" s="77"/>
      <c r="B23" s="78"/>
      <c r="C23" s="74"/>
      <c r="D23" s="74"/>
      <c r="E23" s="73"/>
      <c r="F23" s="29" t="s">
        <v>4</v>
      </c>
      <c r="G23" s="29" t="s">
        <v>8</v>
      </c>
      <c r="H23" s="73" t="s">
        <v>14</v>
      </c>
      <c r="I23" s="73" t="s">
        <v>4</v>
      </c>
      <c r="J23" s="73" t="s">
        <v>6</v>
      </c>
      <c r="K23" s="29" t="s">
        <v>8</v>
      </c>
      <c r="L23" s="73" t="s">
        <v>14</v>
      </c>
      <c r="M23" s="73" t="s">
        <v>17</v>
      </c>
      <c r="N23" s="73"/>
      <c r="O23" s="73"/>
      <c r="P23" s="73"/>
    </row>
    <row r="24" spans="1:16" ht="36" x14ac:dyDescent="0.2">
      <c r="A24" s="77"/>
      <c r="B24" s="78"/>
      <c r="C24" s="74"/>
      <c r="D24" s="74"/>
      <c r="E24" s="73"/>
      <c r="F24" s="29" t="s">
        <v>7</v>
      </c>
      <c r="G24" s="29" t="s">
        <v>6</v>
      </c>
      <c r="H24" s="74"/>
      <c r="I24" s="73"/>
      <c r="J24" s="74"/>
      <c r="K24" s="29" t="s">
        <v>6</v>
      </c>
      <c r="L24" s="74"/>
      <c r="M24" s="29" t="s">
        <v>18</v>
      </c>
      <c r="N24" s="29" t="s">
        <v>19</v>
      </c>
      <c r="O24" s="73"/>
      <c r="P24" s="73"/>
    </row>
    <row r="25" spans="1:16" x14ac:dyDescent="0.2">
      <c r="A25" s="42">
        <v>1</v>
      </c>
      <c r="B25" s="31">
        <v>2</v>
      </c>
      <c r="C25" s="29">
        <v>3</v>
      </c>
      <c r="D25" s="29">
        <v>4</v>
      </c>
      <c r="E25" s="30">
        <v>5</v>
      </c>
      <c r="F25" s="32">
        <v>6</v>
      </c>
      <c r="G25" s="32">
        <v>7</v>
      </c>
      <c r="H25" s="32">
        <v>8</v>
      </c>
      <c r="I25" s="32">
        <v>9</v>
      </c>
      <c r="J25" s="32">
        <v>10</v>
      </c>
      <c r="K25" s="32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</row>
    <row r="26" spans="1:16" ht="19.149999999999999" customHeight="1" x14ac:dyDescent="0.2">
      <c r="A26" s="72" t="s">
        <v>24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104.25" customHeight="1" x14ac:dyDescent="0.2">
      <c r="A27" s="66" t="s">
        <v>25</v>
      </c>
      <c r="B27" s="68" t="s">
        <v>26</v>
      </c>
      <c r="C27" s="44" t="s">
        <v>27</v>
      </c>
      <c r="D27" s="69" t="s">
        <v>28</v>
      </c>
      <c r="E27" s="70" t="s">
        <v>30</v>
      </c>
      <c r="F27" s="45">
        <v>146.88</v>
      </c>
      <c r="G27" s="45">
        <v>22.86</v>
      </c>
      <c r="H27" s="62"/>
      <c r="I27" s="62">
        <v>257.04000000000002</v>
      </c>
      <c r="J27" s="62">
        <v>217.04</v>
      </c>
      <c r="K27" s="46">
        <v>40</v>
      </c>
      <c r="L27" s="62"/>
      <c r="M27" s="46">
        <v>15.9</v>
      </c>
      <c r="N27" s="46">
        <v>27.83</v>
      </c>
      <c r="O27" s="60" t="s">
        <v>31</v>
      </c>
      <c r="P27" s="62">
        <v>4948.5</v>
      </c>
    </row>
    <row r="28" spans="1:16" ht="24" x14ac:dyDescent="0.2">
      <c r="A28" s="67"/>
      <c r="B28" s="61"/>
      <c r="C28" s="47" t="s">
        <v>29</v>
      </c>
      <c r="D28" s="67"/>
      <c r="E28" s="67"/>
      <c r="F28" s="45">
        <v>124.02</v>
      </c>
      <c r="G28" s="46"/>
      <c r="H28" s="63"/>
      <c r="I28" s="63"/>
      <c r="J28" s="63"/>
      <c r="K28" s="46"/>
      <c r="L28" s="63"/>
      <c r="M28" s="46"/>
      <c r="N28" s="46"/>
      <c r="O28" s="61"/>
      <c r="P28" s="63"/>
    </row>
    <row r="29" spans="1:16" ht="110.25" customHeight="1" x14ac:dyDescent="0.2">
      <c r="A29" s="66" t="s">
        <v>32</v>
      </c>
      <c r="B29" s="68" t="s">
        <v>33</v>
      </c>
      <c r="C29" s="44" t="s">
        <v>34</v>
      </c>
      <c r="D29" s="69" t="s">
        <v>28</v>
      </c>
      <c r="E29" s="70" t="s">
        <v>30</v>
      </c>
      <c r="F29" s="45">
        <v>143.07</v>
      </c>
      <c r="G29" s="45">
        <v>30.91</v>
      </c>
      <c r="H29" s="62"/>
      <c r="I29" s="62">
        <v>250.37</v>
      </c>
      <c r="J29" s="62">
        <v>196.28</v>
      </c>
      <c r="K29" s="46">
        <v>54.09</v>
      </c>
      <c r="L29" s="62"/>
      <c r="M29" s="46">
        <v>14.38</v>
      </c>
      <c r="N29" s="46">
        <v>25.17</v>
      </c>
      <c r="O29" s="60" t="s">
        <v>31</v>
      </c>
      <c r="P29" s="62">
        <v>4612.12</v>
      </c>
    </row>
    <row r="30" spans="1:16" ht="24" x14ac:dyDescent="0.2">
      <c r="A30" s="67"/>
      <c r="B30" s="61"/>
      <c r="C30" s="47" t="s">
        <v>35</v>
      </c>
      <c r="D30" s="67"/>
      <c r="E30" s="67"/>
      <c r="F30" s="45">
        <v>112.16</v>
      </c>
      <c r="G30" s="46"/>
      <c r="H30" s="63"/>
      <c r="I30" s="63"/>
      <c r="J30" s="63"/>
      <c r="K30" s="46"/>
      <c r="L30" s="63"/>
      <c r="M30" s="46"/>
      <c r="N30" s="46"/>
      <c r="O30" s="61"/>
      <c r="P30" s="63"/>
    </row>
    <row r="31" spans="1:16" ht="110.25" customHeight="1" x14ac:dyDescent="0.2">
      <c r="A31" s="66" t="s">
        <v>36</v>
      </c>
      <c r="B31" s="68" t="s">
        <v>37</v>
      </c>
      <c r="C31" s="44" t="s">
        <v>38</v>
      </c>
      <c r="D31" s="69" t="s">
        <v>39</v>
      </c>
      <c r="E31" s="70" t="s">
        <v>30</v>
      </c>
      <c r="F31" s="45">
        <v>158.91999999999999</v>
      </c>
      <c r="G31" s="45">
        <v>38.549999999999997</v>
      </c>
      <c r="H31" s="62"/>
      <c r="I31" s="62">
        <v>278.11</v>
      </c>
      <c r="J31" s="62">
        <v>210.65</v>
      </c>
      <c r="K31" s="46">
        <v>67.459999999999994</v>
      </c>
      <c r="L31" s="62"/>
      <c r="M31" s="46">
        <v>15.16</v>
      </c>
      <c r="N31" s="46">
        <v>26.53</v>
      </c>
      <c r="O31" s="60" t="s">
        <v>31</v>
      </c>
      <c r="P31" s="62">
        <v>4629.53</v>
      </c>
    </row>
    <row r="32" spans="1:16" ht="24" x14ac:dyDescent="0.2">
      <c r="A32" s="67"/>
      <c r="B32" s="61"/>
      <c r="C32" s="47" t="s">
        <v>40</v>
      </c>
      <c r="D32" s="67"/>
      <c r="E32" s="67"/>
      <c r="F32" s="45">
        <v>120.37</v>
      </c>
      <c r="G32" s="45">
        <v>6.21</v>
      </c>
      <c r="H32" s="63"/>
      <c r="I32" s="63"/>
      <c r="J32" s="63"/>
      <c r="K32" s="46">
        <v>10.87</v>
      </c>
      <c r="L32" s="63"/>
      <c r="M32" s="46">
        <v>0.46</v>
      </c>
      <c r="N32" s="46">
        <v>0.81</v>
      </c>
      <c r="O32" s="61"/>
      <c r="P32" s="63"/>
    </row>
    <row r="33" spans="1:16" ht="110.25" customHeight="1" x14ac:dyDescent="0.2">
      <c r="A33" s="66" t="s">
        <v>41</v>
      </c>
      <c r="B33" s="68" t="s">
        <v>42</v>
      </c>
      <c r="C33" s="44" t="s">
        <v>43</v>
      </c>
      <c r="D33" s="69" t="s">
        <v>39</v>
      </c>
      <c r="E33" s="70" t="s">
        <v>30</v>
      </c>
      <c r="F33" s="45">
        <v>207.78</v>
      </c>
      <c r="G33" s="45">
        <v>24.3</v>
      </c>
      <c r="H33" s="62"/>
      <c r="I33" s="62">
        <v>363.62</v>
      </c>
      <c r="J33" s="62">
        <v>321.08999999999997</v>
      </c>
      <c r="K33" s="46">
        <v>42.53</v>
      </c>
      <c r="L33" s="62"/>
      <c r="M33" s="46">
        <v>22.68</v>
      </c>
      <c r="N33" s="46">
        <v>39.69</v>
      </c>
      <c r="O33" s="60" t="s">
        <v>31</v>
      </c>
      <c r="P33" s="62">
        <v>6486.28</v>
      </c>
    </row>
    <row r="34" spans="1:16" ht="24" x14ac:dyDescent="0.2">
      <c r="A34" s="67"/>
      <c r="B34" s="61"/>
      <c r="C34" s="47" t="s">
        <v>44</v>
      </c>
      <c r="D34" s="67"/>
      <c r="E34" s="67"/>
      <c r="F34" s="45">
        <v>183.48</v>
      </c>
      <c r="G34" s="45">
        <v>3.92</v>
      </c>
      <c r="H34" s="63"/>
      <c r="I34" s="63"/>
      <c r="J34" s="63"/>
      <c r="K34" s="46">
        <v>6.86</v>
      </c>
      <c r="L34" s="63"/>
      <c r="M34" s="46">
        <v>0.28999999999999998</v>
      </c>
      <c r="N34" s="46">
        <v>0.51</v>
      </c>
      <c r="O34" s="61"/>
      <c r="P34" s="63"/>
    </row>
    <row r="35" spans="1:16" ht="110.25" customHeight="1" x14ac:dyDescent="0.2">
      <c r="A35" s="66" t="s">
        <v>45</v>
      </c>
      <c r="B35" s="68" t="s">
        <v>46</v>
      </c>
      <c r="C35" s="44" t="s">
        <v>47</v>
      </c>
      <c r="D35" s="69" t="s">
        <v>48</v>
      </c>
      <c r="E35" s="70">
        <v>3.5</v>
      </c>
      <c r="F35" s="45">
        <v>2171.15</v>
      </c>
      <c r="G35" s="45">
        <v>38.24</v>
      </c>
      <c r="H35" s="62">
        <v>1932.72</v>
      </c>
      <c r="I35" s="62">
        <v>7599.03</v>
      </c>
      <c r="J35" s="62">
        <v>700.67</v>
      </c>
      <c r="K35" s="46">
        <v>133.84</v>
      </c>
      <c r="L35" s="62">
        <v>6764.52</v>
      </c>
      <c r="M35" s="46">
        <v>24.09</v>
      </c>
      <c r="N35" s="46">
        <v>84.32</v>
      </c>
      <c r="O35" s="60" t="s">
        <v>31</v>
      </c>
      <c r="P35" s="62">
        <v>67844.039999999994</v>
      </c>
    </row>
    <row r="36" spans="1:16" ht="24" x14ac:dyDescent="0.2">
      <c r="A36" s="67"/>
      <c r="B36" s="61"/>
      <c r="C36" s="47" t="s">
        <v>49</v>
      </c>
      <c r="D36" s="67"/>
      <c r="E36" s="67"/>
      <c r="F36" s="45">
        <v>200.19</v>
      </c>
      <c r="G36" s="45">
        <v>2.0299999999999998</v>
      </c>
      <c r="H36" s="63"/>
      <c r="I36" s="63"/>
      <c r="J36" s="63"/>
      <c r="K36" s="46">
        <v>7.11</v>
      </c>
      <c r="L36" s="63"/>
      <c r="M36" s="46">
        <v>0.15</v>
      </c>
      <c r="N36" s="46">
        <v>0.53</v>
      </c>
      <c r="O36" s="61"/>
      <c r="P36" s="63"/>
    </row>
    <row r="37" spans="1:16" ht="110.25" customHeight="1" x14ac:dyDescent="0.2">
      <c r="A37" s="66" t="s">
        <v>50</v>
      </c>
      <c r="B37" s="68" t="s">
        <v>51</v>
      </c>
      <c r="C37" s="44" t="s">
        <v>52</v>
      </c>
      <c r="D37" s="69" t="s">
        <v>53</v>
      </c>
      <c r="E37" s="70" t="s">
        <v>30</v>
      </c>
      <c r="F37" s="45">
        <v>1320.59</v>
      </c>
      <c r="G37" s="45">
        <v>14.56</v>
      </c>
      <c r="H37" s="62">
        <v>1156.76</v>
      </c>
      <c r="I37" s="62">
        <v>2311.0300000000002</v>
      </c>
      <c r="J37" s="62">
        <v>261.22000000000003</v>
      </c>
      <c r="K37" s="46">
        <v>25.48</v>
      </c>
      <c r="L37" s="62">
        <v>2024.33</v>
      </c>
      <c r="M37" s="46">
        <v>18.8</v>
      </c>
      <c r="N37" s="46">
        <v>32.9</v>
      </c>
      <c r="O37" s="60" t="s">
        <v>31</v>
      </c>
      <c r="P37" s="62">
        <v>20660.849999999999</v>
      </c>
    </row>
    <row r="38" spans="1:16" ht="24" x14ac:dyDescent="0.2">
      <c r="A38" s="67"/>
      <c r="B38" s="61"/>
      <c r="C38" s="47" t="s">
        <v>54</v>
      </c>
      <c r="D38" s="67"/>
      <c r="E38" s="67"/>
      <c r="F38" s="45">
        <v>149.27000000000001</v>
      </c>
      <c r="G38" s="45">
        <v>2.57</v>
      </c>
      <c r="H38" s="63"/>
      <c r="I38" s="63"/>
      <c r="J38" s="63"/>
      <c r="K38" s="46">
        <v>4.5</v>
      </c>
      <c r="L38" s="63"/>
      <c r="M38" s="46">
        <v>0.19</v>
      </c>
      <c r="N38" s="46">
        <v>0.33</v>
      </c>
      <c r="O38" s="61"/>
      <c r="P38" s="63"/>
    </row>
    <row r="39" spans="1:16" ht="110.25" customHeight="1" x14ac:dyDescent="0.2">
      <c r="A39" s="66" t="s">
        <v>55</v>
      </c>
      <c r="B39" s="68" t="s">
        <v>56</v>
      </c>
      <c r="C39" s="44" t="s">
        <v>57</v>
      </c>
      <c r="D39" s="69" t="s">
        <v>58</v>
      </c>
      <c r="E39" s="70" t="s">
        <v>30</v>
      </c>
      <c r="F39" s="45">
        <v>3636.17</v>
      </c>
      <c r="G39" s="45">
        <v>146.58000000000001</v>
      </c>
      <c r="H39" s="62">
        <v>3109.35</v>
      </c>
      <c r="I39" s="62">
        <v>6363.3</v>
      </c>
      <c r="J39" s="62">
        <v>665.42</v>
      </c>
      <c r="K39" s="46">
        <v>256.52</v>
      </c>
      <c r="L39" s="62">
        <v>5441.36</v>
      </c>
      <c r="M39" s="46">
        <v>41.42</v>
      </c>
      <c r="N39" s="46">
        <v>72.489999999999995</v>
      </c>
      <c r="O39" s="60" t="s">
        <v>31</v>
      </c>
      <c r="P39" s="62">
        <v>57258.06</v>
      </c>
    </row>
    <row r="40" spans="1:16" ht="24" x14ac:dyDescent="0.2">
      <c r="A40" s="67"/>
      <c r="B40" s="61"/>
      <c r="C40" s="47" t="s">
        <v>59</v>
      </c>
      <c r="D40" s="67"/>
      <c r="E40" s="67"/>
      <c r="F40" s="45">
        <v>380.24</v>
      </c>
      <c r="G40" s="46"/>
      <c r="H40" s="63"/>
      <c r="I40" s="63"/>
      <c r="J40" s="63"/>
      <c r="K40" s="46"/>
      <c r="L40" s="63"/>
      <c r="M40" s="46"/>
      <c r="N40" s="46"/>
      <c r="O40" s="61"/>
      <c r="P40" s="63"/>
    </row>
    <row r="41" spans="1:16" ht="110.25" customHeight="1" x14ac:dyDescent="0.2">
      <c r="A41" s="66" t="s">
        <v>60</v>
      </c>
      <c r="B41" s="68" t="s">
        <v>61</v>
      </c>
      <c r="C41" s="44" t="s">
        <v>62</v>
      </c>
      <c r="D41" s="69" t="s">
        <v>63</v>
      </c>
      <c r="E41" s="70" t="s">
        <v>30</v>
      </c>
      <c r="F41" s="45">
        <v>1642</v>
      </c>
      <c r="G41" s="45">
        <v>78.19</v>
      </c>
      <c r="H41" s="62">
        <v>1399.22</v>
      </c>
      <c r="I41" s="62">
        <v>2873.5</v>
      </c>
      <c r="J41" s="62">
        <v>288.02999999999997</v>
      </c>
      <c r="K41" s="46">
        <v>136.83000000000001</v>
      </c>
      <c r="L41" s="62">
        <v>2448.64</v>
      </c>
      <c r="M41" s="46">
        <v>17.510000000000002</v>
      </c>
      <c r="N41" s="46">
        <v>30.64</v>
      </c>
      <c r="O41" s="60" t="s">
        <v>31</v>
      </c>
      <c r="P41" s="62">
        <v>26084.639999999999</v>
      </c>
    </row>
    <row r="42" spans="1:16" ht="24" x14ac:dyDescent="0.2">
      <c r="A42" s="67"/>
      <c r="B42" s="61"/>
      <c r="C42" s="47" t="s">
        <v>64</v>
      </c>
      <c r="D42" s="67"/>
      <c r="E42" s="67"/>
      <c r="F42" s="45">
        <v>164.59</v>
      </c>
      <c r="G42" s="45">
        <v>2.4300000000000002</v>
      </c>
      <c r="H42" s="63"/>
      <c r="I42" s="63"/>
      <c r="J42" s="63"/>
      <c r="K42" s="46">
        <v>4.25</v>
      </c>
      <c r="L42" s="63"/>
      <c r="M42" s="46">
        <v>0.18</v>
      </c>
      <c r="N42" s="46">
        <v>0.32</v>
      </c>
      <c r="O42" s="61"/>
      <c r="P42" s="63"/>
    </row>
    <row r="43" spans="1:16" ht="110.25" customHeight="1" x14ac:dyDescent="0.2">
      <c r="A43" s="66" t="s">
        <v>65</v>
      </c>
      <c r="B43" s="68" t="s">
        <v>66</v>
      </c>
      <c r="C43" s="44" t="s">
        <v>67</v>
      </c>
      <c r="D43" s="69" t="s">
        <v>28</v>
      </c>
      <c r="E43" s="70" t="s">
        <v>30</v>
      </c>
      <c r="F43" s="45">
        <v>867.17</v>
      </c>
      <c r="G43" s="45">
        <v>400.05</v>
      </c>
      <c r="H43" s="62">
        <v>156.85</v>
      </c>
      <c r="I43" s="62">
        <v>1517.55</v>
      </c>
      <c r="J43" s="62">
        <v>542.97</v>
      </c>
      <c r="K43" s="46">
        <v>700.09</v>
      </c>
      <c r="L43" s="62">
        <v>274.49</v>
      </c>
      <c r="M43" s="46">
        <v>35.5</v>
      </c>
      <c r="N43" s="46">
        <v>62.13</v>
      </c>
      <c r="O43" s="60" t="s">
        <v>31</v>
      </c>
      <c r="P43" s="62">
        <v>19729.310000000001</v>
      </c>
    </row>
    <row r="44" spans="1:16" ht="24" x14ac:dyDescent="0.2">
      <c r="A44" s="67"/>
      <c r="B44" s="61"/>
      <c r="C44" s="47" t="s">
        <v>68</v>
      </c>
      <c r="D44" s="67"/>
      <c r="E44" s="67"/>
      <c r="F44" s="45">
        <v>310.27</v>
      </c>
      <c r="G44" s="45">
        <v>37.43</v>
      </c>
      <c r="H44" s="63"/>
      <c r="I44" s="63"/>
      <c r="J44" s="63"/>
      <c r="K44" s="46">
        <v>65.5</v>
      </c>
      <c r="L44" s="63"/>
      <c r="M44" s="46">
        <v>2.61</v>
      </c>
      <c r="N44" s="46">
        <v>4.57</v>
      </c>
      <c r="O44" s="61"/>
      <c r="P44" s="63"/>
    </row>
    <row r="45" spans="1:16" ht="110.25" customHeight="1" x14ac:dyDescent="0.2">
      <c r="A45" s="66" t="s">
        <v>69</v>
      </c>
      <c r="B45" s="68" t="s">
        <v>70</v>
      </c>
      <c r="C45" s="71" t="s">
        <v>71</v>
      </c>
      <c r="D45" s="69" t="s">
        <v>72</v>
      </c>
      <c r="E45" s="70">
        <v>175</v>
      </c>
      <c r="F45" s="45">
        <v>72.959999999999994</v>
      </c>
      <c r="G45" s="46"/>
      <c r="H45" s="62">
        <v>72.959999999999994</v>
      </c>
      <c r="I45" s="62">
        <v>12768</v>
      </c>
      <c r="J45" s="62"/>
      <c r="K45" s="46"/>
      <c r="L45" s="62">
        <v>12768</v>
      </c>
      <c r="M45" s="46"/>
      <c r="N45" s="46"/>
      <c r="O45" s="60" t="s">
        <v>31</v>
      </c>
      <c r="P45" s="62">
        <v>97547.520000000004</v>
      </c>
    </row>
    <row r="46" spans="1:16" x14ac:dyDescent="0.2">
      <c r="A46" s="67"/>
      <c r="B46" s="61"/>
      <c r="C46" s="61"/>
      <c r="D46" s="67"/>
      <c r="E46" s="67"/>
      <c r="F46" s="46"/>
      <c r="G46" s="46"/>
      <c r="H46" s="63"/>
      <c r="I46" s="63"/>
      <c r="J46" s="63"/>
      <c r="K46" s="46"/>
      <c r="L46" s="63"/>
      <c r="M46" s="46"/>
      <c r="N46" s="46"/>
      <c r="O46" s="61"/>
      <c r="P46" s="63"/>
    </row>
    <row r="47" spans="1:16" ht="110.25" customHeight="1" x14ac:dyDescent="0.2">
      <c r="A47" s="66" t="s">
        <v>73</v>
      </c>
      <c r="B47" s="68" t="s">
        <v>74</v>
      </c>
      <c r="C47" s="71" t="s">
        <v>75</v>
      </c>
      <c r="D47" s="69" t="s">
        <v>76</v>
      </c>
      <c r="E47" s="70">
        <v>0.09</v>
      </c>
      <c r="F47" s="45">
        <v>11586.83</v>
      </c>
      <c r="G47" s="46"/>
      <c r="H47" s="62">
        <v>11586.83</v>
      </c>
      <c r="I47" s="62">
        <v>1042.81</v>
      </c>
      <c r="J47" s="62"/>
      <c r="K47" s="46"/>
      <c r="L47" s="62">
        <v>1042.81</v>
      </c>
      <c r="M47" s="46"/>
      <c r="N47" s="46"/>
      <c r="O47" s="60" t="s">
        <v>31</v>
      </c>
      <c r="P47" s="62">
        <v>7967.07</v>
      </c>
    </row>
    <row r="48" spans="1:16" x14ac:dyDescent="0.2">
      <c r="A48" s="67"/>
      <c r="B48" s="61"/>
      <c r="C48" s="61"/>
      <c r="D48" s="67"/>
      <c r="E48" s="67"/>
      <c r="F48" s="46"/>
      <c r="G48" s="46"/>
      <c r="H48" s="63"/>
      <c r="I48" s="63"/>
      <c r="J48" s="63"/>
      <c r="K48" s="46"/>
      <c r="L48" s="63"/>
      <c r="M48" s="46"/>
      <c r="N48" s="46"/>
      <c r="O48" s="61"/>
      <c r="P48" s="63"/>
    </row>
    <row r="49" spans="1:16" ht="110.25" customHeight="1" x14ac:dyDescent="0.2">
      <c r="A49" s="66" t="s">
        <v>77</v>
      </c>
      <c r="B49" s="68" t="s">
        <v>78</v>
      </c>
      <c r="C49" s="44" t="s">
        <v>79</v>
      </c>
      <c r="D49" s="69" t="s">
        <v>28</v>
      </c>
      <c r="E49" s="70" t="s">
        <v>81</v>
      </c>
      <c r="F49" s="45">
        <v>7232.38</v>
      </c>
      <c r="G49" s="45">
        <v>22.85</v>
      </c>
      <c r="H49" s="62">
        <v>6247.77</v>
      </c>
      <c r="I49" s="62">
        <v>1591.12</v>
      </c>
      <c r="J49" s="62">
        <v>211.59</v>
      </c>
      <c r="K49" s="46">
        <v>5.03</v>
      </c>
      <c r="L49" s="62">
        <v>1374.5</v>
      </c>
      <c r="M49" s="46">
        <v>112.75</v>
      </c>
      <c r="N49" s="46">
        <v>24.81</v>
      </c>
      <c r="O49" s="60" t="s">
        <v>31</v>
      </c>
      <c r="P49" s="62">
        <v>15155.16</v>
      </c>
    </row>
    <row r="50" spans="1:16" ht="24" x14ac:dyDescent="0.2">
      <c r="A50" s="67"/>
      <c r="B50" s="61"/>
      <c r="C50" s="47" t="s">
        <v>80</v>
      </c>
      <c r="D50" s="67"/>
      <c r="E50" s="67"/>
      <c r="F50" s="45">
        <v>961.76</v>
      </c>
      <c r="G50" s="45">
        <v>2.7</v>
      </c>
      <c r="H50" s="63"/>
      <c r="I50" s="63"/>
      <c r="J50" s="63"/>
      <c r="K50" s="46">
        <v>0.59</v>
      </c>
      <c r="L50" s="63"/>
      <c r="M50" s="46">
        <v>0.2</v>
      </c>
      <c r="N50" s="46">
        <v>0.04</v>
      </c>
      <c r="O50" s="61"/>
      <c r="P50" s="63"/>
    </row>
    <row r="51" spans="1:16" ht="110.25" customHeight="1" x14ac:dyDescent="0.2">
      <c r="A51" s="66" t="s">
        <v>82</v>
      </c>
      <c r="B51" s="68" t="s">
        <v>86</v>
      </c>
      <c r="C51" s="44" t="s">
        <v>83</v>
      </c>
      <c r="D51" s="69" t="s">
        <v>84</v>
      </c>
      <c r="E51" s="70" t="s">
        <v>87</v>
      </c>
      <c r="F51" s="45">
        <v>2409.33</v>
      </c>
      <c r="G51" s="45">
        <v>54.13</v>
      </c>
      <c r="H51" s="62">
        <v>2296.1</v>
      </c>
      <c r="I51" s="62">
        <v>867.36</v>
      </c>
      <c r="J51" s="62">
        <v>21.28</v>
      </c>
      <c r="K51" s="46">
        <v>19.489999999999998</v>
      </c>
      <c r="L51" s="62">
        <v>826.59</v>
      </c>
      <c r="M51" s="46">
        <v>6.67</v>
      </c>
      <c r="N51" s="46">
        <v>2.4</v>
      </c>
      <c r="O51" s="60" t="s">
        <v>31</v>
      </c>
      <c r="P51" s="62">
        <v>6947.36</v>
      </c>
    </row>
    <row r="52" spans="1:16" ht="24" x14ac:dyDescent="0.2">
      <c r="A52" s="67"/>
      <c r="B52" s="61"/>
      <c r="C52" s="47" t="s">
        <v>85</v>
      </c>
      <c r="D52" s="67"/>
      <c r="E52" s="67"/>
      <c r="F52" s="45">
        <v>59.1</v>
      </c>
      <c r="G52" s="45">
        <v>3.92</v>
      </c>
      <c r="H52" s="63"/>
      <c r="I52" s="63"/>
      <c r="J52" s="63"/>
      <c r="K52" s="46">
        <v>1.41</v>
      </c>
      <c r="L52" s="63"/>
      <c r="M52" s="46">
        <v>0.28999999999999998</v>
      </c>
      <c r="N52" s="46">
        <v>0.1</v>
      </c>
      <c r="O52" s="61"/>
      <c r="P52" s="63"/>
    </row>
    <row r="53" spans="1:16" ht="110.25" customHeight="1" x14ac:dyDescent="0.2">
      <c r="A53" s="66" t="s">
        <v>88</v>
      </c>
      <c r="B53" s="68" t="s">
        <v>91</v>
      </c>
      <c r="C53" s="44" t="s">
        <v>89</v>
      </c>
      <c r="D53" s="69" t="s">
        <v>28</v>
      </c>
      <c r="E53" s="70" t="s">
        <v>92</v>
      </c>
      <c r="F53" s="45">
        <v>7232.38</v>
      </c>
      <c r="G53" s="45">
        <v>22.85</v>
      </c>
      <c r="H53" s="62">
        <v>6247.77</v>
      </c>
      <c r="I53" s="62">
        <v>1157.18</v>
      </c>
      <c r="J53" s="62">
        <v>153.88</v>
      </c>
      <c r="K53" s="46">
        <v>3.66</v>
      </c>
      <c r="L53" s="62">
        <v>999.64</v>
      </c>
      <c r="M53" s="46">
        <v>112.75</v>
      </c>
      <c r="N53" s="46">
        <v>18.04</v>
      </c>
      <c r="O53" s="60" t="s">
        <v>31</v>
      </c>
      <c r="P53" s="62">
        <v>11021.85</v>
      </c>
    </row>
    <row r="54" spans="1:16" ht="24" x14ac:dyDescent="0.2">
      <c r="A54" s="67"/>
      <c r="B54" s="61"/>
      <c r="C54" s="47" t="s">
        <v>90</v>
      </c>
      <c r="D54" s="67"/>
      <c r="E54" s="67"/>
      <c r="F54" s="45">
        <v>961.76</v>
      </c>
      <c r="G54" s="45">
        <v>2.7</v>
      </c>
      <c r="H54" s="63"/>
      <c r="I54" s="63"/>
      <c r="J54" s="63"/>
      <c r="K54" s="46">
        <v>0.43</v>
      </c>
      <c r="L54" s="63"/>
      <c r="M54" s="46">
        <v>0.2</v>
      </c>
      <c r="N54" s="46">
        <v>0.03</v>
      </c>
      <c r="O54" s="61"/>
      <c r="P54" s="63"/>
    </row>
    <row r="55" spans="1:16" ht="110.25" customHeight="1" x14ac:dyDescent="0.2">
      <c r="A55" s="66" t="s">
        <v>93</v>
      </c>
      <c r="B55" s="68" t="s">
        <v>94</v>
      </c>
      <c r="C55" s="71" t="s">
        <v>95</v>
      </c>
      <c r="D55" s="69" t="s">
        <v>76</v>
      </c>
      <c r="E55" s="70" t="s">
        <v>96</v>
      </c>
      <c r="F55" s="45">
        <v>7840</v>
      </c>
      <c r="G55" s="46"/>
      <c r="H55" s="62">
        <v>7840</v>
      </c>
      <c r="I55" s="62">
        <v>-980.78</v>
      </c>
      <c r="J55" s="62"/>
      <c r="K55" s="46"/>
      <c r="L55" s="62">
        <v>-980.78</v>
      </c>
      <c r="M55" s="46"/>
      <c r="N55" s="46"/>
      <c r="O55" s="60" t="s">
        <v>31</v>
      </c>
      <c r="P55" s="62">
        <v>-7493.16</v>
      </c>
    </row>
    <row r="56" spans="1:16" x14ac:dyDescent="0.2">
      <c r="A56" s="67"/>
      <c r="B56" s="61"/>
      <c r="C56" s="61"/>
      <c r="D56" s="67"/>
      <c r="E56" s="67"/>
      <c r="F56" s="46"/>
      <c r="G56" s="46"/>
      <c r="H56" s="63"/>
      <c r="I56" s="63"/>
      <c r="J56" s="63"/>
      <c r="K56" s="46"/>
      <c r="L56" s="63"/>
      <c r="M56" s="46"/>
      <c r="N56" s="46"/>
      <c r="O56" s="61"/>
      <c r="P56" s="63"/>
    </row>
    <row r="57" spans="1:16" ht="110.25" customHeight="1" x14ac:dyDescent="0.2">
      <c r="A57" s="66" t="s">
        <v>97</v>
      </c>
      <c r="B57" s="68" t="s">
        <v>98</v>
      </c>
      <c r="C57" s="44" t="s">
        <v>99</v>
      </c>
      <c r="D57" s="69" t="s">
        <v>100</v>
      </c>
      <c r="E57" s="70">
        <v>25</v>
      </c>
      <c r="F57" s="45">
        <v>53.46</v>
      </c>
      <c r="G57" s="46"/>
      <c r="H57" s="62">
        <v>53.46</v>
      </c>
      <c r="I57" s="62">
        <v>1336.5</v>
      </c>
      <c r="J57" s="62"/>
      <c r="K57" s="46"/>
      <c r="L57" s="62">
        <v>1336.5</v>
      </c>
      <c r="M57" s="46"/>
      <c r="N57" s="46"/>
      <c r="O57" s="60" t="s">
        <v>31</v>
      </c>
      <c r="P57" s="62">
        <v>10210.86</v>
      </c>
    </row>
    <row r="58" spans="1:16" ht="24" x14ac:dyDescent="0.2">
      <c r="A58" s="67"/>
      <c r="B58" s="61"/>
      <c r="C58" s="47" t="s">
        <v>101</v>
      </c>
      <c r="D58" s="67"/>
      <c r="E58" s="67"/>
      <c r="F58" s="46"/>
      <c r="G58" s="46"/>
      <c r="H58" s="63"/>
      <c r="I58" s="63"/>
      <c r="J58" s="63"/>
      <c r="K58" s="46"/>
      <c r="L58" s="63"/>
      <c r="M58" s="46"/>
      <c r="N58" s="46"/>
      <c r="O58" s="61"/>
      <c r="P58" s="63"/>
    </row>
    <row r="59" spans="1:16" ht="110.25" customHeight="1" x14ac:dyDescent="0.2">
      <c r="A59" s="66" t="s">
        <v>102</v>
      </c>
      <c r="B59" s="68" t="s">
        <v>103</v>
      </c>
      <c r="C59" s="44" t="s">
        <v>104</v>
      </c>
      <c r="D59" s="69" t="s">
        <v>105</v>
      </c>
      <c r="E59" s="70" t="s">
        <v>107</v>
      </c>
      <c r="F59" s="45">
        <v>14508.81</v>
      </c>
      <c r="G59" s="45">
        <v>289.82</v>
      </c>
      <c r="H59" s="62">
        <v>13496.07</v>
      </c>
      <c r="I59" s="62">
        <v>7834.76</v>
      </c>
      <c r="J59" s="62">
        <v>390.38</v>
      </c>
      <c r="K59" s="46">
        <v>156.5</v>
      </c>
      <c r="L59" s="62">
        <v>7287.88</v>
      </c>
      <c r="M59" s="46">
        <v>84.75</v>
      </c>
      <c r="N59" s="46">
        <v>45.77</v>
      </c>
      <c r="O59" s="60" t="s">
        <v>31</v>
      </c>
      <c r="P59" s="62">
        <v>65592.53</v>
      </c>
    </row>
    <row r="60" spans="1:16" ht="24" x14ac:dyDescent="0.2">
      <c r="A60" s="67"/>
      <c r="B60" s="61"/>
      <c r="C60" s="47" t="s">
        <v>106</v>
      </c>
      <c r="D60" s="67"/>
      <c r="E60" s="67"/>
      <c r="F60" s="45">
        <v>722.92</v>
      </c>
      <c r="G60" s="45">
        <v>28.49</v>
      </c>
      <c r="H60" s="63"/>
      <c r="I60" s="63"/>
      <c r="J60" s="63"/>
      <c r="K60" s="46">
        <v>15.38</v>
      </c>
      <c r="L60" s="63"/>
      <c r="M60" s="46">
        <v>2.11</v>
      </c>
      <c r="N60" s="46">
        <v>1.1399999999999999</v>
      </c>
      <c r="O60" s="61"/>
      <c r="P60" s="63"/>
    </row>
    <row r="61" spans="1:16" ht="110.25" customHeight="1" x14ac:dyDescent="0.2">
      <c r="A61" s="66" t="s">
        <v>108</v>
      </c>
      <c r="B61" s="68" t="s">
        <v>109</v>
      </c>
      <c r="C61" s="44" t="s">
        <v>110</v>
      </c>
      <c r="D61" s="69" t="s">
        <v>105</v>
      </c>
      <c r="E61" s="70" t="s">
        <v>112</v>
      </c>
      <c r="F61" s="45">
        <v>5067.9799999999996</v>
      </c>
      <c r="G61" s="45">
        <v>22.47</v>
      </c>
      <c r="H61" s="62">
        <v>4777.58</v>
      </c>
      <c r="I61" s="62">
        <v>608.16</v>
      </c>
      <c r="J61" s="62">
        <v>32.15</v>
      </c>
      <c r="K61" s="46">
        <v>2.7</v>
      </c>
      <c r="L61" s="62">
        <v>573.30999999999995</v>
      </c>
      <c r="M61" s="46">
        <v>31.41</v>
      </c>
      <c r="N61" s="46">
        <v>3.77</v>
      </c>
      <c r="O61" s="60" t="s">
        <v>31</v>
      </c>
      <c r="P61" s="62">
        <v>5104.4399999999996</v>
      </c>
    </row>
    <row r="62" spans="1:16" ht="24" x14ac:dyDescent="0.2">
      <c r="A62" s="67"/>
      <c r="B62" s="61"/>
      <c r="C62" s="47" t="s">
        <v>111</v>
      </c>
      <c r="D62" s="67"/>
      <c r="E62" s="67"/>
      <c r="F62" s="45">
        <v>267.93</v>
      </c>
      <c r="G62" s="45">
        <v>2.16</v>
      </c>
      <c r="H62" s="63"/>
      <c r="I62" s="63"/>
      <c r="J62" s="63"/>
      <c r="K62" s="46">
        <v>0.26</v>
      </c>
      <c r="L62" s="63"/>
      <c r="M62" s="46">
        <v>0.16</v>
      </c>
      <c r="N62" s="46">
        <v>0.02</v>
      </c>
      <c r="O62" s="61"/>
      <c r="P62" s="63"/>
    </row>
    <row r="63" spans="1:16" ht="110.25" customHeight="1" x14ac:dyDescent="0.2">
      <c r="A63" s="66" t="s">
        <v>113</v>
      </c>
      <c r="B63" s="68" t="s">
        <v>114</v>
      </c>
      <c r="C63" s="44" t="s">
        <v>115</v>
      </c>
      <c r="D63" s="69" t="s">
        <v>116</v>
      </c>
      <c r="E63" s="70">
        <v>4</v>
      </c>
      <c r="F63" s="45">
        <v>40.57</v>
      </c>
      <c r="G63" s="46"/>
      <c r="H63" s="62">
        <v>33.22</v>
      </c>
      <c r="I63" s="62">
        <v>162.28</v>
      </c>
      <c r="J63" s="62">
        <v>29.4</v>
      </c>
      <c r="K63" s="46"/>
      <c r="L63" s="62">
        <v>132.88</v>
      </c>
      <c r="M63" s="46">
        <v>0.83</v>
      </c>
      <c r="N63" s="46">
        <v>3.32</v>
      </c>
      <c r="O63" s="60" t="s">
        <v>31</v>
      </c>
      <c r="P63" s="62">
        <v>1713.73</v>
      </c>
    </row>
    <row r="64" spans="1:16" ht="24" x14ac:dyDescent="0.2">
      <c r="A64" s="67"/>
      <c r="B64" s="61"/>
      <c r="C64" s="47" t="s">
        <v>117</v>
      </c>
      <c r="D64" s="67"/>
      <c r="E64" s="67"/>
      <c r="F64" s="45">
        <v>7.35</v>
      </c>
      <c r="G64" s="46"/>
      <c r="H64" s="63"/>
      <c r="I64" s="63"/>
      <c r="J64" s="63"/>
      <c r="K64" s="46"/>
      <c r="L64" s="63"/>
      <c r="M64" s="46"/>
      <c r="N64" s="46"/>
      <c r="O64" s="61"/>
      <c r="P64" s="63"/>
    </row>
    <row r="65" spans="1:16" x14ac:dyDescent="0.2">
      <c r="A65" s="57" t="s">
        <v>118</v>
      </c>
      <c r="B65" s="56"/>
      <c r="C65" s="56"/>
      <c r="D65" s="56"/>
      <c r="E65" s="56"/>
      <c r="F65" s="56"/>
      <c r="G65" s="56"/>
      <c r="H65" s="56"/>
      <c r="I65" s="48">
        <v>426020.53</v>
      </c>
      <c r="J65" s="46"/>
      <c r="K65" s="46"/>
      <c r="L65" s="46"/>
      <c r="M65" s="46"/>
      <c r="N65" s="48">
        <v>499.81</v>
      </c>
      <c r="O65" s="49"/>
      <c r="P65" s="45"/>
    </row>
    <row r="66" spans="1:16" x14ac:dyDescent="0.2">
      <c r="A66" s="56"/>
      <c r="B66" s="56"/>
      <c r="C66" s="56"/>
      <c r="D66" s="56"/>
      <c r="E66" s="56"/>
      <c r="F66" s="56"/>
      <c r="G66" s="56"/>
      <c r="H66" s="56"/>
      <c r="I66" s="46"/>
      <c r="J66" s="46"/>
      <c r="K66" s="46"/>
      <c r="L66" s="46"/>
      <c r="M66" s="46"/>
      <c r="N66" s="48">
        <v>8.4</v>
      </c>
      <c r="O66" s="49"/>
      <c r="P66" s="45"/>
    </row>
    <row r="67" spans="1:16" ht="19.149999999999999" customHeight="1" x14ac:dyDescent="0.2">
      <c r="A67" s="72" t="s">
        <v>119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68" spans="1:16" ht="110.25" customHeight="1" x14ac:dyDescent="0.2">
      <c r="A68" s="66" t="s">
        <v>120</v>
      </c>
      <c r="B68" s="68" t="s">
        <v>121</v>
      </c>
      <c r="C68" s="44" t="s">
        <v>122</v>
      </c>
      <c r="D68" s="69" t="s">
        <v>123</v>
      </c>
      <c r="E68" s="70" t="s">
        <v>125</v>
      </c>
      <c r="F68" s="45">
        <v>288.06</v>
      </c>
      <c r="G68" s="46"/>
      <c r="H68" s="62"/>
      <c r="I68" s="62">
        <v>35.090000000000003</v>
      </c>
      <c r="J68" s="62">
        <v>35.090000000000003</v>
      </c>
      <c r="K68" s="46"/>
      <c r="L68" s="62"/>
      <c r="M68" s="46">
        <v>36.28</v>
      </c>
      <c r="N68" s="46">
        <v>4.42</v>
      </c>
      <c r="O68" s="60" t="s">
        <v>31</v>
      </c>
      <c r="P68" s="62">
        <v>654.14</v>
      </c>
    </row>
    <row r="69" spans="1:16" ht="24" x14ac:dyDescent="0.2">
      <c r="A69" s="67"/>
      <c r="B69" s="61"/>
      <c r="C69" s="47" t="s">
        <v>124</v>
      </c>
      <c r="D69" s="67"/>
      <c r="E69" s="67"/>
      <c r="F69" s="45">
        <v>288.06</v>
      </c>
      <c r="G69" s="46"/>
      <c r="H69" s="63"/>
      <c r="I69" s="63"/>
      <c r="J69" s="63"/>
      <c r="K69" s="46"/>
      <c r="L69" s="63"/>
      <c r="M69" s="46"/>
      <c r="N69" s="46"/>
      <c r="O69" s="61"/>
      <c r="P69" s="63"/>
    </row>
    <row r="70" spans="1:16" ht="108" customHeight="1" x14ac:dyDescent="0.2">
      <c r="A70" s="66" t="s">
        <v>126</v>
      </c>
      <c r="B70" s="68" t="s">
        <v>127</v>
      </c>
      <c r="C70" s="44" t="s">
        <v>128</v>
      </c>
      <c r="D70" s="69" t="s">
        <v>129</v>
      </c>
      <c r="E70" s="70" t="s">
        <v>131</v>
      </c>
      <c r="F70" s="45">
        <v>33.43</v>
      </c>
      <c r="G70" s="46"/>
      <c r="H70" s="62"/>
      <c r="I70" s="62">
        <v>7.56</v>
      </c>
      <c r="J70" s="62">
        <v>7.56</v>
      </c>
      <c r="K70" s="46"/>
      <c r="L70" s="62"/>
      <c r="M70" s="46">
        <v>4.21</v>
      </c>
      <c r="N70" s="46">
        <v>0.95</v>
      </c>
      <c r="O70" s="60" t="s">
        <v>31</v>
      </c>
      <c r="P70" s="62">
        <v>140.96</v>
      </c>
    </row>
    <row r="71" spans="1:16" ht="24" x14ac:dyDescent="0.2">
      <c r="A71" s="67"/>
      <c r="B71" s="61"/>
      <c r="C71" s="47" t="s">
        <v>130</v>
      </c>
      <c r="D71" s="67"/>
      <c r="E71" s="67"/>
      <c r="F71" s="45">
        <v>33.43</v>
      </c>
      <c r="G71" s="46"/>
      <c r="H71" s="63"/>
      <c r="I71" s="63"/>
      <c r="J71" s="63"/>
      <c r="K71" s="46"/>
      <c r="L71" s="63"/>
      <c r="M71" s="46"/>
      <c r="N71" s="46"/>
      <c r="O71" s="61"/>
      <c r="P71" s="63"/>
    </row>
    <row r="72" spans="1:16" ht="141" customHeight="1" x14ac:dyDescent="0.2">
      <c r="A72" s="66" t="s">
        <v>132</v>
      </c>
      <c r="B72" s="68" t="s">
        <v>133</v>
      </c>
      <c r="C72" s="44" t="s">
        <v>134</v>
      </c>
      <c r="D72" s="69" t="s">
        <v>135</v>
      </c>
      <c r="E72" s="70" t="s">
        <v>137</v>
      </c>
      <c r="F72" s="45">
        <v>1807.04</v>
      </c>
      <c r="G72" s="45">
        <v>369.05</v>
      </c>
      <c r="H72" s="62"/>
      <c r="I72" s="62">
        <v>72.28</v>
      </c>
      <c r="J72" s="62">
        <v>57.52</v>
      </c>
      <c r="K72" s="46">
        <v>14.76</v>
      </c>
      <c r="L72" s="62"/>
      <c r="M72" s="46">
        <v>179.3</v>
      </c>
      <c r="N72" s="46">
        <v>7.17</v>
      </c>
      <c r="O72" s="60" t="s">
        <v>31</v>
      </c>
      <c r="P72" s="62">
        <v>1202.6099999999999</v>
      </c>
    </row>
    <row r="73" spans="1:16" ht="24" x14ac:dyDescent="0.2">
      <c r="A73" s="67"/>
      <c r="B73" s="61"/>
      <c r="C73" s="47" t="s">
        <v>136</v>
      </c>
      <c r="D73" s="67"/>
      <c r="E73" s="67"/>
      <c r="F73" s="45">
        <v>1437.99</v>
      </c>
      <c r="G73" s="45">
        <v>39.94</v>
      </c>
      <c r="H73" s="63"/>
      <c r="I73" s="63"/>
      <c r="J73" s="63"/>
      <c r="K73" s="46">
        <v>1.6</v>
      </c>
      <c r="L73" s="63"/>
      <c r="M73" s="46">
        <v>3.97</v>
      </c>
      <c r="N73" s="46">
        <v>0.16</v>
      </c>
      <c r="O73" s="61"/>
      <c r="P73" s="63"/>
    </row>
    <row r="74" spans="1:16" ht="108.75" customHeight="1" x14ac:dyDescent="0.2">
      <c r="A74" s="66" t="s">
        <v>138</v>
      </c>
      <c r="B74" s="68" t="s">
        <v>139</v>
      </c>
      <c r="C74" s="44" t="s">
        <v>140</v>
      </c>
      <c r="D74" s="69" t="s">
        <v>141</v>
      </c>
      <c r="E74" s="70" t="s">
        <v>143</v>
      </c>
      <c r="F74" s="45">
        <v>29411.5</v>
      </c>
      <c r="G74" s="45">
        <v>1217.42</v>
      </c>
      <c r="H74" s="62">
        <v>27236.79</v>
      </c>
      <c r="I74" s="62">
        <v>3582.32</v>
      </c>
      <c r="J74" s="62">
        <v>116.6</v>
      </c>
      <c r="K74" s="46">
        <v>148.28</v>
      </c>
      <c r="L74" s="62">
        <v>3317.44</v>
      </c>
      <c r="M74" s="46">
        <v>104.28</v>
      </c>
      <c r="N74" s="46">
        <v>12.7</v>
      </c>
      <c r="O74" s="60" t="s">
        <v>31</v>
      </c>
      <c r="P74" s="62">
        <v>29239.35</v>
      </c>
    </row>
    <row r="75" spans="1:16" ht="24" x14ac:dyDescent="0.2">
      <c r="A75" s="67"/>
      <c r="B75" s="61"/>
      <c r="C75" s="47" t="s">
        <v>142</v>
      </c>
      <c r="D75" s="67"/>
      <c r="E75" s="67"/>
      <c r="F75" s="45">
        <v>957.29</v>
      </c>
      <c r="G75" s="45">
        <v>153.22999999999999</v>
      </c>
      <c r="H75" s="63"/>
      <c r="I75" s="63"/>
      <c r="J75" s="63"/>
      <c r="K75" s="46">
        <v>18.66</v>
      </c>
      <c r="L75" s="63"/>
      <c r="M75" s="46">
        <v>11.35</v>
      </c>
      <c r="N75" s="46">
        <v>1.38</v>
      </c>
      <c r="O75" s="61"/>
      <c r="P75" s="63"/>
    </row>
    <row r="76" spans="1:16" ht="109.5" customHeight="1" x14ac:dyDescent="0.2">
      <c r="A76" s="66" t="s">
        <v>144</v>
      </c>
      <c r="B76" s="68" t="s">
        <v>145</v>
      </c>
      <c r="C76" s="71" t="s">
        <v>146</v>
      </c>
      <c r="D76" s="69" t="s">
        <v>72</v>
      </c>
      <c r="E76" s="70" t="s">
        <v>147</v>
      </c>
      <c r="F76" s="45">
        <v>249.14</v>
      </c>
      <c r="G76" s="46"/>
      <c r="H76" s="62">
        <v>249.14</v>
      </c>
      <c r="I76" s="62">
        <v>-3034.53</v>
      </c>
      <c r="J76" s="62"/>
      <c r="K76" s="46"/>
      <c r="L76" s="62">
        <v>-3034.53</v>
      </c>
      <c r="M76" s="46"/>
      <c r="N76" s="46"/>
      <c r="O76" s="60" t="s">
        <v>31</v>
      </c>
      <c r="P76" s="62">
        <v>-23183.81</v>
      </c>
    </row>
    <row r="77" spans="1:16" x14ac:dyDescent="0.2">
      <c r="A77" s="67"/>
      <c r="B77" s="61"/>
      <c r="C77" s="61"/>
      <c r="D77" s="67"/>
      <c r="E77" s="67"/>
      <c r="F77" s="46"/>
      <c r="G77" s="46"/>
      <c r="H77" s="63"/>
      <c r="I77" s="63"/>
      <c r="J77" s="63"/>
      <c r="K77" s="46"/>
      <c r="L77" s="63"/>
      <c r="M77" s="46"/>
      <c r="N77" s="46"/>
      <c r="O77" s="61"/>
      <c r="P77" s="63"/>
    </row>
    <row r="78" spans="1:16" ht="107.25" customHeight="1" x14ac:dyDescent="0.2">
      <c r="A78" s="66" t="s">
        <v>148</v>
      </c>
      <c r="B78" s="68" t="s">
        <v>98</v>
      </c>
      <c r="C78" s="44" t="s">
        <v>149</v>
      </c>
      <c r="D78" s="69" t="s">
        <v>100</v>
      </c>
      <c r="E78" s="70">
        <v>2</v>
      </c>
      <c r="F78" s="45">
        <v>1167.0999999999999</v>
      </c>
      <c r="G78" s="46"/>
      <c r="H78" s="62">
        <v>1167.0999999999999</v>
      </c>
      <c r="I78" s="62">
        <v>2334.1999999999998</v>
      </c>
      <c r="J78" s="62"/>
      <c r="K78" s="46"/>
      <c r="L78" s="62">
        <v>2334.1999999999998</v>
      </c>
      <c r="M78" s="46"/>
      <c r="N78" s="46"/>
      <c r="O78" s="60" t="s">
        <v>31</v>
      </c>
      <c r="P78" s="62">
        <v>17833.29</v>
      </c>
    </row>
    <row r="79" spans="1:16" ht="24" x14ac:dyDescent="0.2">
      <c r="A79" s="67"/>
      <c r="B79" s="61"/>
      <c r="C79" s="47" t="s">
        <v>150</v>
      </c>
      <c r="D79" s="67"/>
      <c r="E79" s="67"/>
      <c r="F79" s="46"/>
      <c r="G79" s="46"/>
      <c r="H79" s="63"/>
      <c r="I79" s="63"/>
      <c r="J79" s="63"/>
      <c r="K79" s="46"/>
      <c r="L79" s="63"/>
      <c r="M79" s="46"/>
      <c r="N79" s="46"/>
      <c r="O79" s="61"/>
      <c r="P79" s="63"/>
    </row>
    <row r="80" spans="1:16" ht="107.25" customHeight="1" x14ac:dyDescent="0.2">
      <c r="A80" s="66" t="s">
        <v>151</v>
      </c>
      <c r="B80" s="68" t="s">
        <v>98</v>
      </c>
      <c r="C80" s="44" t="s">
        <v>152</v>
      </c>
      <c r="D80" s="69" t="s">
        <v>100</v>
      </c>
      <c r="E80" s="70">
        <v>2</v>
      </c>
      <c r="F80" s="45">
        <v>2342.1999999999998</v>
      </c>
      <c r="G80" s="46"/>
      <c r="H80" s="62">
        <v>2342.1999999999998</v>
      </c>
      <c r="I80" s="62">
        <v>4684.3999999999996</v>
      </c>
      <c r="J80" s="62"/>
      <c r="K80" s="46"/>
      <c r="L80" s="62">
        <v>4684.3999999999996</v>
      </c>
      <c r="M80" s="46"/>
      <c r="N80" s="46"/>
      <c r="O80" s="60" t="s">
        <v>31</v>
      </c>
      <c r="P80" s="62">
        <v>35788.82</v>
      </c>
    </row>
    <row r="81" spans="1:16" ht="24" x14ac:dyDescent="0.2">
      <c r="A81" s="67"/>
      <c r="B81" s="61"/>
      <c r="C81" s="47" t="s">
        <v>153</v>
      </c>
      <c r="D81" s="67"/>
      <c r="E81" s="67"/>
      <c r="F81" s="46"/>
      <c r="G81" s="46"/>
      <c r="H81" s="63"/>
      <c r="I81" s="63"/>
      <c r="J81" s="63"/>
      <c r="K81" s="46"/>
      <c r="L81" s="63"/>
      <c r="M81" s="46"/>
      <c r="N81" s="46"/>
      <c r="O81" s="61"/>
      <c r="P81" s="63"/>
    </row>
    <row r="82" spans="1:16" x14ac:dyDescent="0.2">
      <c r="A82" s="57" t="s">
        <v>154</v>
      </c>
      <c r="B82" s="56"/>
      <c r="C82" s="56"/>
      <c r="D82" s="56"/>
      <c r="E82" s="56"/>
      <c r="F82" s="56"/>
      <c r="G82" s="56"/>
      <c r="H82" s="56"/>
      <c r="I82" s="48">
        <v>61675.35</v>
      </c>
      <c r="J82" s="46"/>
      <c r="K82" s="46"/>
      <c r="L82" s="46"/>
      <c r="M82" s="46"/>
      <c r="N82" s="48">
        <v>25.24</v>
      </c>
      <c r="O82" s="49"/>
      <c r="P82" s="45"/>
    </row>
    <row r="83" spans="1:16" x14ac:dyDescent="0.2">
      <c r="A83" s="56"/>
      <c r="B83" s="56"/>
      <c r="C83" s="56"/>
      <c r="D83" s="56"/>
      <c r="E83" s="56"/>
      <c r="F83" s="56"/>
      <c r="G83" s="56"/>
      <c r="H83" s="56"/>
      <c r="I83" s="46"/>
      <c r="J83" s="46"/>
      <c r="K83" s="46"/>
      <c r="L83" s="46"/>
      <c r="M83" s="46"/>
      <c r="N83" s="48">
        <v>1.54</v>
      </c>
      <c r="O83" s="49"/>
      <c r="P83" s="45"/>
    </row>
    <row r="84" spans="1:16" ht="19.149999999999999" customHeight="1" x14ac:dyDescent="0.2">
      <c r="A84" s="72" t="s">
        <v>155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</row>
    <row r="85" spans="1:16" ht="108" customHeight="1" x14ac:dyDescent="0.2">
      <c r="A85" s="66" t="s">
        <v>156</v>
      </c>
      <c r="B85" s="68" t="s">
        <v>157</v>
      </c>
      <c r="C85" s="44" t="s">
        <v>158</v>
      </c>
      <c r="D85" s="69" t="s">
        <v>159</v>
      </c>
      <c r="E85" s="70" t="s">
        <v>161</v>
      </c>
      <c r="F85" s="45">
        <v>751.21</v>
      </c>
      <c r="G85" s="45">
        <v>6.09</v>
      </c>
      <c r="H85" s="62">
        <v>369.28</v>
      </c>
      <c r="I85" s="62">
        <v>1277.06</v>
      </c>
      <c r="J85" s="62">
        <v>638.92999999999995</v>
      </c>
      <c r="K85" s="46">
        <v>10.35</v>
      </c>
      <c r="L85" s="62">
        <v>627.78</v>
      </c>
      <c r="M85" s="46">
        <v>43.5</v>
      </c>
      <c r="N85" s="46">
        <v>73.95</v>
      </c>
      <c r="O85" s="60" t="s">
        <v>31</v>
      </c>
      <c r="P85" s="62">
        <v>19617.150000000001</v>
      </c>
    </row>
    <row r="86" spans="1:16" ht="24" x14ac:dyDescent="0.2">
      <c r="A86" s="67"/>
      <c r="B86" s="61"/>
      <c r="C86" s="47" t="s">
        <v>160</v>
      </c>
      <c r="D86" s="67"/>
      <c r="E86" s="67"/>
      <c r="F86" s="45">
        <v>375.84</v>
      </c>
      <c r="G86" s="46"/>
      <c r="H86" s="63"/>
      <c r="I86" s="63"/>
      <c r="J86" s="63"/>
      <c r="K86" s="46"/>
      <c r="L86" s="63"/>
      <c r="M86" s="46"/>
      <c r="N86" s="46"/>
      <c r="O86" s="61"/>
      <c r="P86" s="63"/>
    </row>
    <row r="87" spans="1:16" ht="108" customHeight="1" x14ac:dyDescent="0.2">
      <c r="A87" s="66" t="s">
        <v>162</v>
      </c>
      <c r="B87" s="68" t="s">
        <v>163</v>
      </c>
      <c r="C87" s="44" t="s">
        <v>164</v>
      </c>
      <c r="D87" s="69" t="s">
        <v>165</v>
      </c>
      <c r="E87" s="70" t="s">
        <v>161</v>
      </c>
      <c r="F87" s="45">
        <v>22226.47</v>
      </c>
      <c r="G87" s="45">
        <v>213.96</v>
      </c>
      <c r="H87" s="62">
        <v>21037.69</v>
      </c>
      <c r="I87" s="62">
        <v>37785</v>
      </c>
      <c r="J87" s="62">
        <v>1657.19</v>
      </c>
      <c r="K87" s="46">
        <v>363.73</v>
      </c>
      <c r="L87" s="62">
        <v>35764.080000000002</v>
      </c>
      <c r="M87" s="46">
        <v>106.19</v>
      </c>
      <c r="N87" s="46">
        <v>180.52</v>
      </c>
      <c r="O87" s="60" t="s">
        <v>31</v>
      </c>
      <c r="P87" s="62">
        <v>309016.3</v>
      </c>
    </row>
    <row r="88" spans="1:16" ht="24" x14ac:dyDescent="0.2">
      <c r="A88" s="67"/>
      <c r="B88" s="61"/>
      <c r="C88" s="47" t="s">
        <v>166</v>
      </c>
      <c r="D88" s="67"/>
      <c r="E88" s="67"/>
      <c r="F88" s="45">
        <v>974.82</v>
      </c>
      <c r="G88" s="45">
        <v>3.92</v>
      </c>
      <c r="H88" s="63"/>
      <c r="I88" s="63"/>
      <c r="J88" s="63"/>
      <c r="K88" s="46">
        <v>6.66</v>
      </c>
      <c r="L88" s="63"/>
      <c r="M88" s="46">
        <v>0.28999999999999998</v>
      </c>
      <c r="N88" s="46">
        <v>0.49</v>
      </c>
      <c r="O88" s="61"/>
      <c r="P88" s="63"/>
    </row>
    <row r="89" spans="1:16" ht="108" customHeight="1" x14ac:dyDescent="0.2">
      <c r="A89" s="66" t="s">
        <v>167</v>
      </c>
      <c r="B89" s="68" t="s">
        <v>168</v>
      </c>
      <c r="C89" s="71" t="s">
        <v>169</v>
      </c>
      <c r="D89" s="69" t="s">
        <v>72</v>
      </c>
      <c r="E89" s="70" t="s">
        <v>170</v>
      </c>
      <c r="F89" s="45">
        <v>130.15</v>
      </c>
      <c r="G89" s="46"/>
      <c r="H89" s="62">
        <v>130.15</v>
      </c>
      <c r="I89" s="62">
        <v>-26108.09</v>
      </c>
      <c r="J89" s="62"/>
      <c r="K89" s="46"/>
      <c r="L89" s="62">
        <v>-26108.09</v>
      </c>
      <c r="M89" s="46"/>
      <c r="N89" s="46"/>
      <c r="O89" s="60" t="s">
        <v>31</v>
      </c>
      <c r="P89" s="62">
        <v>-199465.81</v>
      </c>
    </row>
    <row r="90" spans="1:16" x14ac:dyDescent="0.2">
      <c r="A90" s="67"/>
      <c r="B90" s="61"/>
      <c r="C90" s="61"/>
      <c r="D90" s="67"/>
      <c r="E90" s="67"/>
      <c r="F90" s="46"/>
      <c r="G90" s="46"/>
      <c r="H90" s="63"/>
      <c r="I90" s="63"/>
      <c r="J90" s="63"/>
      <c r="K90" s="46"/>
      <c r="L90" s="63"/>
      <c r="M90" s="46"/>
      <c r="N90" s="46"/>
      <c r="O90" s="61"/>
      <c r="P90" s="63"/>
    </row>
    <row r="91" spans="1:16" ht="108" customHeight="1" x14ac:dyDescent="0.2">
      <c r="A91" s="66" t="s">
        <v>171</v>
      </c>
      <c r="B91" s="68" t="s">
        <v>172</v>
      </c>
      <c r="C91" s="44" t="s">
        <v>173</v>
      </c>
      <c r="D91" s="69" t="s">
        <v>72</v>
      </c>
      <c r="E91" s="70">
        <v>200.6</v>
      </c>
      <c r="F91" s="45">
        <v>64.680000000000007</v>
      </c>
      <c r="G91" s="46"/>
      <c r="H91" s="62">
        <v>64.680000000000007</v>
      </c>
      <c r="I91" s="62">
        <v>12974.81</v>
      </c>
      <c r="J91" s="62"/>
      <c r="K91" s="46"/>
      <c r="L91" s="62">
        <v>12974.81</v>
      </c>
      <c r="M91" s="46"/>
      <c r="N91" s="46"/>
      <c r="O91" s="60" t="s">
        <v>31</v>
      </c>
      <c r="P91" s="62">
        <v>99127.55</v>
      </c>
    </row>
    <row r="92" spans="1:16" ht="24" x14ac:dyDescent="0.2">
      <c r="A92" s="67"/>
      <c r="B92" s="61"/>
      <c r="C92" s="47" t="s">
        <v>174</v>
      </c>
      <c r="D92" s="67"/>
      <c r="E92" s="67"/>
      <c r="F92" s="46"/>
      <c r="G92" s="46"/>
      <c r="H92" s="63"/>
      <c r="I92" s="63"/>
      <c r="J92" s="63"/>
      <c r="K92" s="46"/>
      <c r="L92" s="63"/>
      <c r="M92" s="46"/>
      <c r="N92" s="46"/>
      <c r="O92" s="61"/>
      <c r="P92" s="63"/>
    </row>
    <row r="93" spans="1:16" ht="108" customHeight="1" x14ac:dyDescent="0.2">
      <c r="A93" s="66" t="s">
        <v>175</v>
      </c>
      <c r="B93" s="68" t="s">
        <v>176</v>
      </c>
      <c r="C93" s="44" t="s">
        <v>177</v>
      </c>
      <c r="D93" s="69" t="s">
        <v>178</v>
      </c>
      <c r="E93" s="70">
        <v>25</v>
      </c>
      <c r="F93" s="45">
        <v>231.15</v>
      </c>
      <c r="G93" s="45">
        <v>0.56000000000000005</v>
      </c>
      <c r="H93" s="62">
        <v>214.8</v>
      </c>
      <c r="I93" s="62">
        <v>5778.75</v>
      </c>
      <c r="J93" s="62">
        <v>394.75</v>
      </c>
      <c r="K93" s="46">
        <v>14</v>
      </c>
      <c r="L93" s="62">
        <v>5370</v>
      </c>
      <c r="M93" s="46">
        <v>1.7</v>
      </c>
      <c r="N93" s="46">
        <v>42.5</v>
      </c>
      <c r="O93" s="60" t="s">
        <v>31</v>
      </c>
      <c r="P93" s="62">
        <v>48975.07</v>
      </c>
    </row>
    <row r="94" spans="1:16" ht="24" x14ac:dyDescent="0.2">
      <c r="A94" s="67"/>
      <c r="B94" s="61"/>
      <c r="C94" s="47" t="s">
        <v>179</v>
      </c>
      <c r="D94" s="67"/>
      <c r="E94" s="67"/>
      <c r="F94" s="45">
        <v>15.79</v>
      </c>
      <c r="G94" s="46"/>
      <c r="H94" s="63"/>
      <c r="I94" s="63"/>
      <c r="J94" s="63"/>
      <c r="K94" s="46"/>
      <c r="L94" s="63"/>
      <c r="M94" s="46"/>
      <c r="N94" s="46"/>
      <c r="O94" s="61"/>
      <c r="P94" s="63"/>
    </row>
    <row r="95" spans="1:16" x14ac:dyDescent="0.2">
      <c r="A95" s="57" t="s">
        <v>180</v>
      </c>
      <c r="B95" s="56"/>
      <c r="C95" s="56"/>
      <c r="D95" s="56"/>
      <c r="E95" s="56"/>
      <c r="F95" s="56"/>
      <c r="G95" s="56"/>
      <c r="H95" s="56"/>
      <c r="I95" s="54">
        <f>277270.27+0.01</f>
        <v>277270.28000000003</v>
      </c>
      <c r="J95" s="46"/>
      <c r="K95" s="46"/>
      <c r="L95" s="46"/>
      <c r="M95" s="46"/>
      <c r="N95" s="48">
        <v>296.97000000000003</v>
      </c>
      <c r="O95" s="49"/>
      <c r="P95" s="45"/>
    </row>
    <row r="96" spans="1:16" x14ac:dyDescent="0.2">
      <c r="A96" s="56"/>
      <c r="B96" s="56"/>
      <c r="C96" s="56"/>
      <c r="D96" s="56"/>
      <c r="E96" s="56"/>
      <c r="F96" s="56"/>
      <c r="G96" s="56"/>
      <c r="H96" s="56"/>
      <c r="I96" s="46"/>
      <c r="J96" s="46"/>
      <c r="K96" s="46"/>
      <c r="L96" s="46"/>
      <c r="M96" s="46"/>
      <c r="N96" s="48">
        <v>0.49</v>
      </c>
      <c r="O96" s="49"/>
      <c r="P96" s="45"/>
    </row>
    <row r="97" spans="1:16" x14ac:dyDescent="0.2">
      <c r="A97" s="64" t="s">
        <v>181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</row>
    <row r="98" spans="1:16" x14ac:dyDescent="0.2">
      <c r="A98" s="55" t="s">
        <v>182</v>
      </c>
      <c r="B98" s="56"/>
      <c r="C98" s="56"/>
      <c r="D98" s="56"/>
      <c r="E98" s="56"/>
      <c r="F98" s="56"/>
      <c r="G98" s="56"/>
      <c r="H98" s="56"/>
      <c r="I98" s="45">
        <v>87589.79</v>
      </c>
      <c r="J98" s="45">
        <v>7149.69</v>
      </c>
      <c r="K98" s="45">
        <v>2195.34</v>
      </c>
      <c r="L98" s="45">
        <v>78244.759999999995</v>
      </c>
      <c r="M98" s="46"/>
      <c r="N98" s="45">
        <v>822.02</v>
      </c>
      <c r="O98" s="49"/>
      <c r="P98" s="45"/>
    </row>
    <row r="99" spans="1:16" x14ac:dyDescent="0.2">
      <c r="A99" s="56"/>
      <c r="B99" s="56"/>
      <c r="C99" s="56"/>
      <c r="D99" s="56"/>
      <c r="E99" s="56"/>
      <c r="F99" s="56"/>
      <c r="G99" s="56"/>
      <c r="H99" s="56"/>
      <c r="I99" s="46"/>
      <c r="J99" s="46"/>
      <c r="K99" s="45">
        <v>144.08000000000001</v>
      </c>
      <c r="L99" s="46"/>
      <c r="M99" s="46"/>
      <c r="N99" s="45">
        <v>10.43</v>
      </c>
      <c r="O99" s="49"/>
      <c r="P99" s="45"/>
    </row>
    <row r="100" spans="1:16" x14ac:dyDescent="0.2">
      <c r="A100" s="55" t="s">
        <v>183</v>
      </c>
      <c r="B100" s="56"/>
      <c r="C100" s="56"/>
      <c r="D100" s="56"/>
      <c r="E100" s="56"/>
      <c r="F100" s="56"/>
      <c r="G100" s="56"/>
      <c r="H100" s="56"/>
      <c r="I100" s="45">
        <v>7744.75</v>
      </c>
      <c r="J100" s="46"/>
      <c r="K100" s="46"/>
      <c r="L100" s="46"/>
      <c r="M100" s="46"/>
      <c r="N100" s="46"/>
      <c r="O100" s="49"/>
      <c r="P100" s="45"/>
    </row>
    <row r="101" spans="1:16" x14ac:dyDescent="0.2">
      <c r="A101" s="55" t="s">
        <v>184</v>
      </c>
      <c r="B101" s="56"/>
      <c r="C101" s="56"/>
      <c r="D101" s="56"/>
      <c r="E101" s="56"/>
      <c r="F101" s="56"/>
      <c r="G101" s="56"/>
      <c r="H101" s="56"/>
      <c r="I101" s="45">
        <v>4791.92</v>
      </c>
      <c r="J101" s="46"/>
      <c r="K101" s="46"/>
      <c r="L101" s="46"/>
      <c r="M101" s="46"/>
      <c r="N101" s="46"/>
      <c r="O101" s="49"/>
      <c r="P101" s="45"/>
    </row>
    <row r="102" spans="1:16" x14ac:dyDescent="0.2">
      <c r="A102" s="57" t="s">
        <v>185</v>
      </c>
      <c r="B102" s="56"/>
      <c r="C102" s="56"/>
      <c r="D102" s="56"/>
      <c r="E102" s="56"/>
      <c r="F102" s="56"/>
      <c r="G102" s="56"/>
      <c r="H102" s="56"/>
      <c r="I102" s="46"/>
      <c r="J102" s="46"/>
      <c r="K102" s="46"/>
      <c r="L102" s="46"/>
      <c r="M102" s="46"/>
      <c r="N102" s="46"/>
      <c r="O102" s="49"/>
      <c r="P102" s="45"/>
    </row>
    <row r="103" spans="1:16" hidden="1" x14ac:dyDescent="0.2">
      <c r="A103" s="55" t="s">
        <v>186</v>
      </c>
      <c r="B103" s="56"/>
      <c r="C103" s="56"/>
      <c r="D103" s="56"/>
      <c r="E103" s="56"/>
      <c r="F103" s="56"/>
      <c r="G103" s="56"/>
      <c r="H103" s="56"/>
      <c r="I103" s="46"/>
      <c r="J103" s="46"/>
      <c r="K103" s="46"/>
      <c r="L103" s="46"/>
      <c r="M103" s="46"/>
      <c r="N103" s="46"/>
      <c r="O103" s="49"/>
      <c r="P103" s="45"/>
    </row>
    <row r="104" spans="1:16" ht="26.1" hidden="1" customHeight="1" x14ac:dyDescent="0.2">
      <c r="A104" s="55" t="s">
        <v>187</v>
      </c>
      <c r="B104" s="56"/>
      <c r="C104" s="56"/>
      <c r="D104" s="56"/>
      <c r="E104" s="56"/>
      <c r="F104" s="56"/>
      <c r="G104" s="56"/>
      <c r="H104" s="56"/>
      <c r="I104" s="46"/>
      <c r="J104" s="46"/>
      <c r="K104" s="46"/>
      <c r="L104" s="46"/>
      <c r="M104" s="46"/>
      <c r="N104" s="46"/>
      <c r="O104" s="49"/>
      <c r="P104" s="45"/>
    </row>
    <row r="105" spans="1:16" hidden="1" x14ac:dyDescent="0.2">
      <c r="A105" s="55" t="s">
        <v>188</v>
      </c>
      <c r="B105" s="56"/>
      <c r="C105" s="56"/>
      <c r="D105" s="56"/>
      <c r="E105" s="56"/>
      <c r="F105" s="56"/>
      <c r="G105" s="56"/>
      <c r="H105" s="56"/>
      <c r="I105" s="45">
        <v>507.41</v>
      </c>
      <c r="J105" s="45">
        <v>413.32</v>
      </c>
      <c r="K105" s="45">
        <v>94.09</v>
      </c>
      <c r="L105" s="46"/>
      <c r="M105" s="46"/>
      <c r="N105" s="45">
        <v>53</v>
      </c>
      <c r="O105" s="49"/>
      <c r="P105" s="45"/>
    </row>
    <row r="106" spans="1:16" hidden="1" x14ac:dyDescent="0.2">
      <c r="A106" s="55" t="s">
        <v>189</v>
      </c>
      <c r="B106" s="56"/>
      <c r="C106" s="56"/>
      <c r="D106" s="56"/>
      <c r="E106" s="56"/>
      <c r="F106" s="56"/>
      <c r="G106" s="56"/>
      <c r="H106" s="56"/>
      <c r="I106" s="45">
        <v>454.65</v>
      </c>
      <c r="J106" s="46"/>
      <c r="K106" s="46"/>
      <c r="L106" s="46"/>
      <c r="M106" s="46"/>
      <c r="N106" s="46"/>
      <c r="O106" s="49"/>
      <c r="P106" s="45"/>
    </row>
    <row r="107" spans="1:16" hidden="1" x14ac:dyDescent="0.2">
      <c r="A107" s="55" t="s">
        <v>190</v>
      </c>
      <c r="B107" s="56"/>
      <c r="C107" s="56"/>
      <c r="D107" s="56"/>
      <c r="E107" s="56"/>
      <c r="F107" s="56"/>
      <c r="G107" s="56"/>
      <c r="H107" s="56"/>
      <c r="I107" s="45">
        <v>289.32</v>
      </c>
      <c r="J107" s="46"/>
      <c r="K107" s="46"/>
      <c r="L107" s="46"/>
      <c r="M107" s="46"/>
      <c r="N107" s="46"/>
      <c r="O107" s="49"/>
      <c r="P107" s="45"/>
    </row>
    <row r="108" spans="1:16" hidden="1" x14ac:dyDescent="0.2">
      <c r="A108" s="55" t="s">
        <v>191</v>
      </c>
      <c r="B108" s="56"/>
      <c r="C108" s="56"/>
      <c r="D108" s="56"/>
      <c r="E108" s="56"/>
      <c r="F108" s="56"/>
      <c r="G108" s="56"/>
      <c r="H108" s="56"/>
      <c r="I108" s="45">
        <v>1251.3800000000001</v>
      </c>
      <c r="J108" s="46"/>
      <c r="K108" s="46"/>
      <c r="L108" s="46"/>
      <c r="M108" s="46"/>
      <c r="N108" s="45">
        <v>53</v>
      </c>
      <c r="O108" s="49"/>
      <c r="P108" s="45"/>
    </row>
    <row r="109" spans="1:16" hidden="1" x14ac:dyDescent="0.2">
      <c r="A109" s="55" t="s">
        <v>192</v>
      </c>
      <c r="B109" s="56"/>
      <c r="C109" s="56"/>
      <c r="D109" s="56"/>
      <c r="E109" s="56"/>
      <c r="F109" s="56"/>
      <c r="G109" s="56"/>
      <c r="H109" s="56"/>
      <c r="I109" s="46"/>
      <c r="J109" s="46"/>
      <c r="K109" s="46"/>
      <c r="L109" s="46"/>
      <c r="M109" s="46"/>
      <c r="N109" s="46"/>
      <c r="O109" s="49"/>
      <c r="P109" s="45"/>
    </row>
    <row r="110" spans="1:16" hidden="1" x14ac:dyDescent="0.2">
      <c r="A110" s="55" t="s">
        <v>193</v>
      </c>
      <c r="B110" s="56"/>
      <c r="C110" s="56"/>
      <c r="D110" s="56"/>
      <c r="E110" s="56"/>
      <c r="F110" s="56"/>
      <c r="G110" s="56"/>
      <c r="H110" s="56"/>
      <c r="I110" s="45">
        <v>2952.76</v>
      </c>
      <c r="J110" s="45">
        <v>792.96</v>
      </c>
      <c r="K110" s="45">
        <v>135.47</v>
      </c>
      <c r="L110" s="45">
        <v>2024.33</v>
      </c>
      <c r="M110" s="46"/>
      <c r="N110" s="45">
        <v>99.12</v>
      </c>
      <c r="O110" s="49"/>
      <c r="P110" s="45"/>
    </row>
    <row r="111" spans="1:16" hidden="1" x14ac:dyDescent="0.2">
      <c r="A111" s="56"/>
      <c r="B111" s="56"/>
      <c r="C111" s="56"/>
      <c r="D111" s="56"/>
      <c r="E111" s="56"/>
      <c r="F111" s="56"/>
      <c r="G111" s="56"/>
      <c r="H111" s="56"/>
      <c r="I111" s="46"/>
      <c r="J111" s="46"/>
      <c r="K111" s="45">
        <v>22.23</v>
      </c>
      <c r="L111" s="46"/>
      <c r="M111" s="46"/>
      <c r="N111" s="45">
        <v>1.65</v>
      </c>
      <c r="O111" s="49"/>
      <c r="P111" s="45"/>
    </row>
    <row r="112" spans="1:16" hidden="1" x14ac:dyDescent="0.2">
      <c r="A112" s="55" t="s">
        <v>194</v>
      </c>
      <c r="B112" s="56"/>
      <c r="C112" s="56"/>
      <c r="D112" s="56"/>
      <c r="E112" s="56"/>
      <c r="F112" s="56"/>
      <c r="G112" s="56"/>
      <c r="H112" s="56"/>
      <c r="I112" s="45">
        <v>676.61</v>
      </c>
      <c r="J112" s="46"/>
      <c r="K112" s="46"/>
      <c r="L112" s="46"/>
      <c r="M112" s="46"/>
      <c r="N112" s="46"/>
      <c r="O112" s="49"/>
      <c r="P112" s="45"/>
    </row>
    <row r="113" spans="1:16" hidden="1" x14ac:dyDescent="0.2">
      <c r="A113" s="55" t="s">
        <v>195</v>
      </c>
      <c r="B113" s="56"/>
      <c r="C113" s="56"/>
      <c r="D113" s="56"/>
      <c r="E113" s="56"/>
      <c r="F113" s="56"/>
      <c r="G113" s="56"/>
      <c r="H113" s="56"/>
      <c r="I113" s="45">
        <v>529.87</v>
      </c>
      <c r="J113" s="46"/>
      <c r="K113" s="46"/>
      <c r="L113" s="46"/>
      <c r="M113" s="46"/>
      <c r="N113" s="46"/>
      <c r="O113" s="49"/>
      <c r="P113" s="45"/>
    </row>
    <row r="114" spans="1:16" hidden="1" x14ac:dyDescent="0.2">
      <c r="A114" s="55" t="s">
        <v>191</v>
      </c>
      <c r="B114" s="56"/>
      <c r="C114" s="56"/>
      <c r="D114" s="56"/>
      <c r="E114" s="56"/>
      <c r="F114" s="56"/>
      <c r="G114" s="56"/>
      <c r="H114" s="56"/>
      <c r="I114" s="45">
        <v>4159.24</v>
      </c>
      <c r="J114" s="46"/>
      <c r="K114" s="46"/>
      <c r="L114" s="46"/>
      <c r="M114" s="46"/>
      <c r="N114" s="45">
        <v>99.12</v>
      </c>
      <c r="O114" s="49"/>
      <c r="P114" s="45"/>
    </row>
    <row r="115" spans="1:16" hidden="1" x14ac:dyDescent="0.2">
      <c r="A115" s="56"/>
      <c r="B115" s="56"/>
      <c r="C115" s="56"/>
      <c r="D115" s="56"/>
      <c r="E115" s="56"/>
      <c r="F115" s="56"/>
      <c r="G115" s="56"/>
      <c r="H115" s="56"/>
      <c r="I115" s="46"/>
      <c r="J115" s="46"/>
      <c r="K115" s="46"/>
      <c r="L115" s="46"/>
      <c r="M115" s="46"/>
      <c r="N115" s="45">
        <v>1.65</v>
      </c>
      <c r="O115" s="49"/>
      <c r="P115" s="45"/>
    </row>
    <row r="116" spans="1:16" hidden="1" x14ac:dyDescent="0.2">
      <c r="A116" s="55" t="s">
        <v>196</v>
      </c>
      <c r="B116" s="56"/>
      <c r="C116" s="56"/>
      <c r="D116" s="56"/>
      <c r="E116" s="56"/>
      <c r="F116" s="56"/>
      <c r="G116" s="56"/>
      <c r="H116" s="56"/>
      <c r="I116" s="46"/>
      <c r="J116" s="46"/>
      <c r="K116" s="46"/>
      <c r="L116" s="46"/>
      <c r="M116" s="46"/>
      <c r="N116" s="46"/>
      <c r="O116" s="49"/>
      <c r="P116" s="45"/>
    </row>
    <row r="117" spans="1:16" hidden="1" x14ac:dyDescent="0.2">
      <c r="A117" s="55" t="s">
        <v>197</v>
      </c>
      <c r="B117" s="56"/>
      <c r="C117" s="56"/>
      <c r="D117" s="56"/>
      <c r="E117" s="56"/>
      <c r="F117" s="56"/>
      <c r="G117" s="56"/>
      <c r="H117" s="56"/>
      <c r="I117" s="45">
        <v>7599.03</v>
      </c>
      <c r="J117" s="45">
        <v>700.67</v>
      </c>
      <c r="K117" s="45">
        <v>133.84</v>
      </c>
      <c r="L117" s="45">
        <v>6764.52</v>
      </c>
      <c r="M117" s="46"/>
      <c r="N117" s="45">
        <v>84.32</v>
      </c>
      <c r="O117" s="49"/>
      <c r="P117" s="45"/>
    </row>
    <row r="118" spans="1:16" hidden="1" x14ac:dyDescent="0.2">
      <c r="A118" s="56"/>
      <c r="B118" s="56"/>
      <c r="C118" s="56"/>
      <c r="D118" s="56"/>
      <c r="E118" s="56"/>
      <c r="F118" s="56"/>
      <c r="G118" s="56"/>
      <c r="H118" s="56"/>
      <c r="I118" s="46"/>
      <c r="J118" s="46"/>
      <c r="K118" s="45">
        <v>7.11</v>
      </c>
      <c r="L118" s="46"/>
      <c r="M118" s="46"/>
      <c r="N118" s="45">
        <v>0.53</v>
      </c>
      <c r="O118" s="49"/>
      <c r="P118" s="45"/>
    </row>
    <row r="119" spans="1:16" hidden="1" x14ac:dyDescent="0.2">
      <c r="A119" s="55" t="s">
        <v>198</v>
      </c>
      <c r="B119" s="56"/>
      <c r="C119" s="56"/>
      <c r="D119" s="56"/>
      <c r="E119" s="56"/>
      <c r="F119" s="56"/>
      <c r="G119" s="56"/>
      <c r="H119" s="56"/>
      <c r="I119" s="45">
        <v>835.18</v>
      </c>
      <c r="J119" s="46"/>
      <c r="K119" s="46"/>
      <c r="L119" s="46"/>
      <c r="M119" s="46"/>
      <c r="N119" s="46"/>
      <c r="O119" s="49"/>
      <c r="P119" s="45"/>
    </row>
    <row r="120" spans="1:16" hidden="1" x14ac:dyDescent="0.2">
      <c r="A120" s="55" t="s">
        <v>199</v>
      </c>
      <c r="B120" s="56"/>
      <c r="C120" s="56"/>
      <c r="D120" s="56"/>
      <c r="E120" s="56"/>
      <c r="F120" s="56"/>
      <c r="G120" s="56"/>
      <c r="H120" s="56"/>
      <c r="I120" s="45">
        <v>445.9</v>
      </c>
      <c r="J120" s="46"/>
      <c r="K120" s="46"/>
      <c r="L120" s="46"/>
      <c r="M120" s="46"/>
      <c r="N120" s="46"/>
      <c r="O120" s="49"/>
      <c r="P120" s="45"/>
    </row>
    <row r="121" spans="1:16" hidden="1" x14ac:dyDescent="0.2">
      <c r="A121" s="55" t="s">
        <v>191</v>
      </c>
      <c r="B121" s="56"/>
      <c r="C121" s="56"/>
      <c r="D121" s="56"/>
      <c r="E121" s="56"/>
      <c r="F121" s="56"/>
      <c r="G121" s="56"/>
      <c r="H121" s="56"/>
      <c r="I121" s="45">
        <v>8880.11</v>
      </c>
      <c r="J121" s="46"/>
      <c r="K121" s="46"/>
      <c r="L121" s="46"/>
      <c r="M121" s="46"/>
      <c r="N121" s="45">
        <v>84.32</v>
      </c>
      <c r="O121" s="49"/>
      <c r="P121" s="45"/>
    </row>
    <row r="122" spans="1:16" hidden="1" x14ac:dyDescent="0.2">
      <c r="A122" s="56"/>
      <c r="B122" s="56"/>
      <c r="C122" s="56"/>
      <c r="D122" s="56"/>
      <c r="E122" s="56"/>
      <c r="F122" s="56"/>
      <c r="G122" s="56"/>
      <c r="H122" s="56"/>
      <c r="I122" s="46"/>
      <c r="J122" s="46"/>
      <c r="K122" s="46"/>
      <c r="L122" s="46"/>
      <c r="M122" s="46"/>
      <c r="N122" s="45">
        <v>0.53</v>
      </c>
      <c r="O122" s="49"/>
      <c r="P122" s="45"/>
    </row>
    <row r="123" spans="1:16" hidden="1" x14ac:dyDescent="0.2">
      <c r="A123" s="55" t="s">
        <v>200</v>
      </c>
      <c r="B123" s="56"/>
      <c r="C123" s="56"/>
      <c r="D123" s="56"/>
      <c r="E123" s="56"/>
      <c r="F123" s="56"/>
      <c r="G123" s="56"/>
      <c r="H123" s="56"/>
      <c r="I123" s="46"/>
      <c r="J123" s="46"/>
      <c r="K123" s="46"/>
      <c r="L123" s="46"/>
      <c r="M123" s="46"/>
      <c r="N123" s="46"/>
      <c r="O123" s="49"/>
      <c r="P123" s="45"/>
    </row>
    <row r="124" spans="1:16" hidden="1" x14ac:dyDescent="0.2">
      <c r="A124" s="55" t="s">
        <v>201</v>
      </c>
      <c r="B124" s="56"/>
      <c r="C124" s="56"/>
      <c r="D124" s="56"/>
      <c r="E124" s="56"/>
      <c r="F124" s="56"/>
      <c r="G124" s="56"/>
      <c r="H124" s="56"/>
      <c r="I124" s="45">
        <v>6363.3</v>
      </c>
      <c r="J124" s="45">
        <v>665.42</v>
      </c>
      <c r="K124" s="45">
        <v>256.52</v>
      </c>
      <c r="L124" s="45">
        <v>5441.36</v>
      </c>
      <c r="M124" s="46"/>
      <c r="N124" s="45">
        <v>72.489999999999995</v>
      </c>
      <c r="O124" s="49"/>
      <c r="P124" s="45"/>
    </row>
    <row r="125" spans="1:16" hidden="1" x14ac:dyDescent="0.2">
      <c r="A125" s="55" t="s">
        <v>202</v>
      </c>
      <c r="B125" s="56"/>
      <c r="C125" s="56"/>
      <c r="D125" s="56"/>
      <c r="E125" s="56"/>
      <c r="F125" s="56"/>
      <c r="G125" s="56"/>
      <c r="H125" s="56"/>
      <c r="I125" s="45">
        <v>665.42</v>
      </c>
      <c r="J125" s="46"/>
      <c r="K125" s="46"/>
      <c r="L125" s="46"/>
      <c r="M125" s="46"/>
      <c r="N125" s="46"/>
      <c r="O125" s="49"/>
      <c r="P125" s="45"/>
    </row>
    <row r="126" spans="1:16" hidden="1" x14ac:dyDescent="0.2">
      <c r="A126" s="55" t="s">
        <v>203</v>
      </c>
      <c r="B126" s="56"/>
      <c r="C126" s="56"/>
      <c r="D126" s="56"/>
      <c r="E126" s="56"/>
      <c r="F126" s="56"/>
      <c r="G126" s="56"/>
      <c r="H126" s="56"/>
      <c r="I126" s="45">
        <v>465.79</v>
      </c>
      <c r="J126" s="46"/>
      <c r="K126" s="46"/>
      <c r="L126" s="46"/>
      <c r="M126" s="46"/>
      <c r="N126" s="46"/>
      <c r="O126" s="49"/>
      <c r="P126" s="45"/>
    </row>
    <row r="127" spans="1:16" hidden="1" x14ac:dyDescent="0.2">
      <c r="A127" s="55" t="s">
        <v>191</v>
      </c>
      <c r="B127" s="56"/>
      <c r="C127" s="56"/>
      <c r="D127" s="56"/>
      <c r="E127" s="56"/>
      <c r="F127" s="56"/>
      <c r="G127" s="56"/>
      <c r="H127" s="56"/>
      <c r="I127" s="45">
        <v>7494.51</v>
      </c>
      <c r="J127" s="46"/>
      <c r="K127" s="46"/>
      <c r="L127" s="46"/>
      <c r="M127" s="46"/>
      <c r="N127" s="45">
        <v>72.489999999999995</v>
      </c>
      <c r="O127" s="49"/>
      <c r="P127" s="45"/>
    </row>
    <row r="128" spans="1:16" hidden="1" x14ac:dyDescent="0.2">
      <c r="A128" s="55" t="s">
        <v>204</v>
      </c>
      <c r="B128" s="56"/>
      <c r="C128" s="56"/>
      <c r="D128" s="56"/>
      <c r="E128" s="56"/>
      <c r="F128" s="56"/>
      <c r="G128" s="56"/>
      <c r="H128" s="56"/>
      <c r="I128" s="46"/>
      <c r="J128" s="46"/>
      <c r="K128" s="46"/>
      <c r="L128" s="46"/>
      <c r="M128" s="46"/>
      <c r="N128" s="46"/>
      <c r="O128" s="49"/>
      <c r="P128" s="45"/>
    </row>
    <row r="129" spans="1:16" hidden="1" x14ac:dyDescent="0.2">
      <c r="A129" s="55" t="s">
        <v>205</v>
      </c>
      <c r="B129" s="56"/>
      <c r="C129" s="56"/>
      <c r="D129" s="56"/>
      <c r="E129" s="56"/>
      <c r="F129" s="56"/>
      <c r="G129" s="56"/>
      <c r="H129" s="56"/>
      <c r="I129" s="45">
        <v>13951.3</v>
      </c>
      <c r="J129" s="45">
        <v>1097.31</v>
      </c>
      <c r="K129" s="45">
        <v>324.20999999999998</v>
      </c>
      <c r="L129" s="45">
        <v>12529.78</v>
      </c>
      <c r="M129" s="46"/>
      <c r="N129" s="45">
        <v>125.43</v>
      </c>
      <c r="O129" s="49"/>
      <c r="P129" s="45"/>
    </row>
    <row r="130" spans="1:16" hidden="1" x14ac:dyDescent="0.2">
      <c r="A130" s="56"/>
      <c r="B130" s="56"/>
      <c r="C130" s="56"/>
      <c r="D130" s="56"/>
      <c r="E130" s="56"/>
      <c r="F130" s="56"/>
      <c r="G130" s="56"/>
      <c r="H130" s="56"/>
      <c r="I130" s="46"/>
      <c r="J130" s="46"/>
      <c r="K130" s="45">
        <v>22.32</v>
      </c>
      <c r="L130" s="46"/>
      <c r="M130" s="46"/>
      <c r="N130" s="45">
        <v>1.65</v>
      </c>
      <c r="O130" s="49"/>
      <c r="P130" s="45"/>
    </row>
    <row r="131" spans="1:16" hidden="1" x14ac:dyDescent="0.2">
      <c r="A131" s="55" t="s">
        <v>206</v>
      </c>
      <c r="B131" s="56"/>
      <c r="C131" s="56"/>
      <c r="D131" s="56"/>
      <c r="E131" s="56"/>
      <c r="F131" s="56"/>
      <c r="G131" s="56"/>
      <c r="H131" s="56"/>
      <c r="I131" s="45">
        <v>1343.56</v>
      </c>
      <c r="J131" s="46"/>
      <c r="K131" s="46"/>
      <c r="L131" s="46"/>
      <c r="M131" s="46"/>
      <c r="N131" s="46"/>
      <c r="O131" s="49"/>
      <c r="P131" s="45"/>
    </row>
    <row r="132" spans="1:16" hidden="1" x14ac:dyDescent="0.2">
      <c r="A132" s="55" t="s">
        <v>207</v>
      </c>
      <c r="B132" s="56"/>
      <c r="C132" s="56"/>
      <c r="D132" s="56"/>
      <c r="E132" s="56"/>
      <c r="F132" s="56"/>
      <c r="G132" s="56"/>
      <c r="H132" s="56"/>
      <c r="I132" s="45">
        <v>727.76</v>
      </c>
      <c r="J132" s="46"/>
      <c r="K132" s="46"/>
      <c r="L132" s="46"/>
      <c r="M132" s="46"/>
      <c r="N132" s="46"/>
      <c r="O132" s="49"/>
      <c r="P132" s="45"/>
    </row>
    <row r="133" spans="1:16" hidden="1" x14ac:dyDescent="0.2">
      <c r="A133" s="55" t="s">
        <v>191</v>
      </c>
      <c r="B133" s="56"/>
      <c r="C133" s="56"/>
      <c r="D133" s="56"/>
      <c r="E133" s="56"/>
      <c r="F133" s="56"/>
      <c r="G133" s="56"/>
      <c r="H133" s="56"/>
      <c r="I133" s="45">
        <v>16022.62</v>
      </c>
      <c r="J133" s="46"/>
      <c r="K133" s="46"/>
      <c r="L133" s="46"/>
      <c r="M133" s="46"/>
      <c r="N133" s="45">
        <v>125.43</v>
      </c>
      <c r="O133" s="49"/>
      <c r="P133" s="45"/>
    </row>
    <row r="134" spans="1:16" hidden="1" x14ac:dyDescent="0.2">
      <c r="A134" s="56"/>
      <c r="B134" s="56"/>
      <c r="C134" s="56"/>
      <c r="D134" s="56"/>
      <c r="E134" s="56"/>
      <c r="F134" s="56"/>
      <c r="G134" s="56"/>
      <c r="H134" s="56"/>
      <c r="I134" s="46"/>
      <c r="J134" s="46"/>
      <c r="K134" s="46"/>
      <c r="L134" s="46"/>
      <c r="M134" s="46"/>
      <c r="N134" s="45">
        <v>1.65</v>
      </c>
      <c r="O134" s="49"/>
      <c r="P134" s="45"/>
    </row>
    <row r="135" spans="1:16" hidden="1" x14ac:dyDescent="0.2">
      <c r="A135" s="55" t="s">
        <v>208</v>
      </c>
      <c r="B135" s="56"/>
      <c r="C135" s="56"/>
      <c r="D135" s="56"/>
      <c r="E135" s="56"/>
      <c r="F135" s="56"/>
      <c r="G135" s="56"/>
      <c r="H135" s="56"/>
      <c r="I135" s="46"/>
      <c r="J135" s="46"/>
      <c r="K135" s="46"/>
      <c r="L135" s="46"/>
      <c r="M135" s="46"/>
      <c r="N135" s="46"/>
      <c r="O135" s="49"/>
      <c r="P135" s="45"/>
    </row>
    <row r="136" spans="1:16" hidden="1" x14ac:dyDescent="0.2">
      <c r="A136" s="55" t="s">
        <v>209</v>
      </c>
      <c r="B136" s="56"/>
      <c r="C136" s="56"/>
      <c r="D136" s="56"/>
      <c r="E136" s="56"/>
      <c r="F136" s="56"/>
      <c r="G136" s="56"/>
      <c r="H136" s="56"/>
      <c r="I136" s="45">
        <v>15328.36</v>
      </c>
      <c r="J136" s="45">
        <v>542.97</v>
      </c>
      <c r="K136" s="45">
        <v>700.09</v>
      </c>
      <c r="L136" s="45">
        <v>14085.3</v>
      </c>
      <c r="M136" s="46"/>
      <c r="N136" s="45">
        <v>62.13</v>
      </c>
      <c r="O136" s="49"/>
      <c r="P136" s="45"/>
    </row>
    <row r="137" spans="1:16" hidden="1" x14ac:dyDescent="0.2">
      <c r="A137" s="56"/>
      <c r="B137" s="56"/>
      <c r="C137" s="56"/>
      <c r="D137" s="56"/>
      <c r="E137" s="56"/>
      <c r="F137" s="56"/>
      <c r="G137" s="56"/>
      <c r="H137" s="56"/>
      <c r="I137" s="46"/>
      <c r="J137" s="46"/>
      <c r="K137" s="45">
        <v>65.5</v>
      </c>
      <c r="L137" s="46"/>
      <c r="M137" s="46"/>
      <c r="N137" s="45">
        <v>4.57</v>
      </c>
      <c r="O137" s="49"/>
      <c r="P137" s="45"/>
    </row>
    <row r="138" spans="1:16" hidden="1" x14ac:dyDescent="0.2">
      <c r="A138" s="55" t="s">
        <v>210</v>
      </c>
      <c r="B138" s="56"/>
      <c r="C138" s="56"/>
      <c r="D138" s="56"/>
      <c r="E138" s="56"/>
      <c r="F138" s="56"/>
      <c r="G138" s="56"/>
      <c r="H138" s="56"/>
      <c r="I138" s="45">
        <v>547.62</v>
      </c>
      <c r="J138" s="46"/>
      <c r="K138" s="46"/>
      <c r="L138" s="46"/>
      <c r="M138" s="46"/>
      <c r="N138" s="46"/>
      <c r="O138" s="49"/>
      <c r="P138" s="45"/>
    </row>
    <row r="139" spans="1:16" hidden="1" x14ac:dyDescent="0.2">
      <c r="A139" s="55" t="s">
        <v>211</v>
      </c>
      <c r="B139" s="56"/>
      <c r="C139" s="56"/>
      <c r="D139" s="56"/>
      <c r="E139" s="56"/>
      <c r="F139" s="56"/>
      <c r="G139" s="56"/>
      <c r="H139" s="56"/>
      <c r="I139" s="45">
        <v>517.20000000000005</v>
      </c>
      <c r="J139" s="46"/>
      <c r="K139" s="46"/>
      <c r="L139" s="46"/>
      <c r="M139" s="46"/>
      <c r="N139" s="46"/>
      <c r="O139" s="49"/>
      <c r="P139" s="45"/>
    </row>
    <row r="140" spans="1:16" hidden="1" x14ac:dyDescent="0.2">
      <c r="A140" s="55" t="s">
        <v>191</v>
      </c>
      <c r="B140" s="56"/>
      <c r="C140" s="56"/>
      <c r="D140" s="56"/>
      <c r="E140" s="56"/>
      <c r="F140" s="56"/>
      <c r="G140" s="56"/>
      <c r="H140" s="56"/>
      <c r="I140" s="45">
        <v>16393.18</v>
      </c>
      <c r="J140" s="46"/>
      <c r="K140" s="46"/>
      <c r="L140" s="46"/>
      <c r="M140" s="46"/>
      <c r="N140" s="45">
        <v>62.13</v>
      </c>
      <c r="O140" s="49"/>
      <c r="P140" s="45"/>
    </row>
    <row r="141" spans="1:16" hidden="1" x14ac:dyDescent="0.2">
      <c r="A141" s="56"/>
      <c r="B141" s="56"/>
      <c r="C141" s="56"/>
      <c r="D141" s="56"/>
      <c r="E141" s="56"/>
      <c r="F141" s="56"/>
      <c r="G141" s="56"/>
      <c r="H141" s="56"/>
      <c r="I141" s="46"/>
      <c r="J141" s="46"/>
      <c r="K141" s="46"/>
      <c r="L141" s="46"/>
      <c r="M141" s="46"/>
      <c r="N141" s="45">
        <v>4.57</v>
      </c>
      <c r="O141" s="49"/>
      <c r="P141" s="45"/>
    </row>
    <row r="142" spans="1:16" hidden="1" x14ac:dyDescent="0.2">
      <c r="A142" s="55" t="s">
        <v>212</v>
      </c>
      <c r="B142" s="56"/>
      <c r="C142" s="56"/>
      <c r="D142" s="56"/>
      <c r="E142" s="56"/>
      <c r="F142" s="56"/>
      <c r="G142" s="56"/>
      <c r="H142" s="56"/>
      <c r="I142" s="46"/>
      <c r="J142" s="46"/>
      <c r="K142" s="46"/>
      <c r="L142" s="46"/>
      <c r="M142" s="46"/>
      <c r="N142" s="46"/>
      <c r="O142" s="49"/>
      <c r="P142" s="45"/>
    </row>
    <row r="143" spans="1:16" hidden="1" x14ac:dyDescent="0.2">
      <c r="A143" s="55" t="s">
        <v>213</v>
      </c>
      <c r="B143" s="56"/>
      <c r="C143" s="56"/>
      <c r="D143" s="56"/>
      <c r="E143" s="56"/>
      <c r="F143" s="56"/>
      <c r="G143" s="56"/>
      <c r="H143" s="56"/>
      <c r="I143" s="45">
        <v>1336.5</v>
      </c>
      <c r="J143" s="46"/>
      <c r="K143" s="46"/>
      <c r="L143" s="45">
        <v>1336.5</v>
      </c>
      <c r="M143" s="46"/>
      <c r="N143" s="46"/>
      <c r="O143" s="49"/>
      <c r="P143" s="45"/>
    </row>
    <row r="144" spans="1:16" ht="26.1" hidden="1" customHeight="1" x14ac:dyDescent="0.2">
      <c r="A144" s="55" t="s">
        <v>214</v>
      </c>
      <c r="B144" s="56"/>
      <c r="C144" s="56"/>
      <c r="D144" s="56"/>
      <c r="E144" s="56"/>
      <c r="F144" s="56"/>
      <c r="G144" s="56"/>
      <c r="H144" s="56"/>
      <c r="I144" s="46"/>
      <c r="J144" s="46"/>
      <c r="K144" s="46"/>
      <c r="L144" s="46"/>
      <c r="M144" s="46"/>
      <c r="N144" s="46"/>
      <c r="O144" s="49"/>
      <c r="P144" s="45"/>
    </row>
    <row r="145" spans="1:16" hidden="1" x14ac:dyDescent="0.2">
      <c r="A145" s="55" t="s">
        <v>215</v>
      </c>
      <c r="B145" s="56"/>
      <c r="C145" s="56"/>
      <c r="D145" s="56"/>
      <c r="E145" s="56"/>
      <c r="F145" s="56"/>
      <c r="G145" s="56"/>
      <c r="H145" s="56"/>
      <c r="I145" s="45">
        <v>162.28</v>
      </c>
      <c r="J145" s="45">
        <v>29.4</v>
      </c>
      <c r="K145" s="46"/>
      <c r="L145" s="45">
        <v>132.88</v>
      </c>
      <c r="M145" s="46"/>
      <c r="N145" s="45">
        <v>3.32</v>
      </c>
      <c r="O145" s="49"/>
      <c r="P145" s="45"/>
    </row>
    <row r="146" spans="1:16" hidden="1" x14ac:dyDescent="0.2">
      <c r="A146" s="55" t="s">
        <v>216</v>
      </c>
      <c r="B146" s="56"/>
      <c r="C146" s="56"/>
      <c r="D146" s="56"/>
      <c r="E146" s="56"/>
      <c r="F146" s="56"/>
      <c r="G146" s="56"/>
      <c r="H146" s="56"/>
      <c r="I146" s="45">
        <v>37.630000000000003</v>
      </c>
      <c r="J146" s="46"/>
      <c r="K146" s="46"/>
      <c r="L146" s="46"/>
      <c r="M146" s="46"/>
      <c r="N146" s="46"/>
      <c r="O146" s="49"/>
      <c r="P146" s="45"/>
    </row>
    <row r="147" spans="1:16" hidden="1" x14ac:dyDescent="0.2">
      <c r="A147" s="55" t="s">
        <v>217</v>
      </c>
      <c r="B147" s="56"/>
      <c r="C147" s="56"/>
      <c r="D147" s="56"/>
      <c r="E147" s="56"/>
      <c r="F147" s="56"/>
      <c r="G147" s="56"/>
      <c r="H147" s="56"/>
      <c r="I147" s="45">
        <v>24.4</v>
      </c>
      <c r="J147" s="46"/>
      <c r="K147" s="46"/>
      <c r="L147" s="46"/>
      <c r="M147" s="46"/>
      <c r="N147" s="46"/>
      <c r="O147" s="49"/>
      <c r="P147" s="45"/>
    </row>
    <row r="148" spans="1:16" hidden="1" x14ac:dyDescent="0.2">
      <c r="A148" s="55" t="s">
        <v>191</v>
      </c>
      <c r="B148" s="56"/>
      <c r="C148" s="56"/>
      <c r="D148" s="56"/>
      <c r="E148" s="56"/>
      <c r="F148" s="56"/>
      <c r="G148" s="56"/>
      <c r="H148" s="56"/>
      <c r="I148" s="45">
        <v>224.31</v>
      </c>
      <c r="J148" s="46"/>
      <c r="K148" s="46"/>
      <c r="L148" s="46"/>
      <c r="M148" s="46"/>
      <c r="N148" s="45">
        <v>3.32</v>
      </c>
      <c r="O148" s="49"/>
      <c r="P148" s="45"/>
    </row>
    <row r="149" spans="1:16" hidden="1" x14ac:dyDescent="0.2">
      <c r="A149" s="55" t="s">
        <v>218</v>
      </c>
      <c r="B149" s="56"/>
      <c r="C149" s="56"/>
      <c r="D149" s="56"/>
      <c r="E149" s="56"/>
      <c r="F149" s="56"/>
      <c r="G149" s="56"/>
      <c r="H149" s="56"/>
      <c r="I149" s="45">
        <v>55761.85</v>
      </c>
      <c r="J149" s="46"/>
      <c r="K149" s="46"/>
      <c r="L149" s="46"/>
      <c r="M149" s="46"/>
      <c r="N149" s="45">
        <v>499.81</v>
      </c>
      <c r="O149" s="49"/>
      <c r="P149" s="45"/>
    </row>
    <row r="150" spans="1:16" hidden="1" x14ac:dyDescent="0.2">
      <c r="A150" s="56"/>
      <c r="B150" s="56"/>
      <c r="C150" s="56"/>
      <c r="D150" s="56"/>
      <c r="E150" s="56"/>
      <c r="F150" s="56"/>
      <c r="G150" s="56"/>
      <c r="H150" s="56"/>
      <c r="I150" s="46"/>
      <c r="J150" s="46"/>
      <c r="K150" s="46"/>
      <c r="L150" s="46"/>
      <c r="M150" s="46"/>
      <c r="N150" s="45">
        <v>8.4</v>
      </c>
      <c r="O150" s="49"/>
      <c r="P150" s="45"/>
    </row>
    <row r="151" spans="1:16" x14ac:dyDescent="0.2">
      <c r="A151" s="55" t="s">
        <v>219</v>
      </c>
      <c r="B151" s="56"/>
      <c r="C151" s="56"/>
      <c r="D151" s="56"/>
      <c r="E151" s="56"/>
      <c r="F151" s="56"/>
      <c r="G151" s="56"/>
      <c r="H151" s="56"/>
      <c r="I151" s="45">
        <v>426020.53</v>
      </c>
      <c r="J151" s="46"/>
      <c r="K151" s="46"/>
      <c r="L151" s="46"/>
      <c r="M151" s="46"/>
      <c r="N151" s="45">
        <v>499.81</v>
      </c>
      <c r="O151" s="49"/>
      <c r="P151" s="45"/>
    </row>
    <row r="152" spans="1:16" x14ac:dyDescent="0.2">
      <c r="A152" s="56"/>
      <c r="B152" s="56"/>
      <c r="C152" s="56"/>
      <c r="D152" s="56"/>
      <c r="E152" s="56"/>
      <c r="F152" s="56"/>
      <c r="G152" s="56"/>
      <c r="H152" s="56"/>
      <c r="I152" s="46"/>
      <c r="J152" s="46"/>
      <c r="K152" s="46"/>
      <c r="L152" s="46"/>
      <c r="M152" s="46"/>
      <c r="N152" s="45">
        <v>8.4</v>
      </c>
      <c r="O152" s="49"/>
      <c r="P152" s="45"/>
    </row>
    <row r="153" spans="1:16" x14ac:dyDescent="0.2">
      <c r="A153" s="57" t="s">
        <v>220</v>
      </c>
      <c r="B153" s="56"/>
      <c r="C153" s="56"/>
      <c r="D153" s="56"/>
      <c r="E153" s="56"/>
      <c r="F153" s="56"/>
      <c r="G153" s="56"/>
      <c r="H153" s="56"/>
      <c r="I153" s="48">
        <v>426020.53</v>
      </c>
      <c r="J153" s="46"/>
      <c r="K153" s="46"/>
      <c r="L153" s="46"/>
      <c r="M153" s="46"/>
      <c r="N153" s="48">
        <v>499.81</v>
      </c>
      <c r="O153" s="49"/>
      <c r="P153" s="45"/>
    </row>
    <row r="154" spans="1:16" x14ac:dyDescent="0.2">
      <c r="A154" s="56"/>
      <c r="B154" s="56"/>
      <c r="C154" s="56"/>
      <c r="D154" s="56"/>
      <c r="E154" s="56"/>
      <c r="F154" s="56"/>
      <c r="G154" s="56"/>
      <c r="H154" s="56"/>
      <c r="I154" s="46"/>
      <c r="J154" s="46"/>
      <c r="K154" s="46"/>
      <c r="L154" s="46"/>
      <c r="M154" s="46"/>
      <c r="N154" s="48">
        <v>8.4</v>
      </c>
      <c r="O154" s="49"/>
      <c r="P154" s="45"/>
    </row>
    <row r="155" spans="1:16" hidden="1" x14ac:dyDescent="0.2">
      <c r="A155" s="55" t="s">
        <v>221</v>
      </c>
      <c r="B155" s="56"/>
      <c r="C155" s="56"/>
      <c r="D155" s="56"/>
      <c r="E155" s="56"/>
      <c r="F155" s="56"/>
      <c r="G155" s="56"/>
      <c r="H155" s="56"/>
      <c r="I155" s="46"/>
      <c r="J155" s="46"/>
      <c r="K155" s="46"/>
      <c r="L155" s="46"/>
      <c r="M155" s="46"/>
      <c r="N155" s="46"/>
      <c r="O155" s="49"/>
      <c r="P155" s="45"/>
    </row>
    <row r="156" spans="1:16" hidden="1" x14ac:dyDescent="0.2">
      <c r="A156" s="55" t="s">
        <v>222</v>
      </c>
      <c r="B156" s="56"/>
      <c r="C156" s="56"/>
      <c r="D156" s="56"/>
      <c r="E156" s="56"/>
      <c r="F156" s="56"/>
      <c r="G156" s="56"/>
      <c r="H156" s="56"/>
      <c r="I156" s="46"/>
      <c r="J156" s="46"/>
      <c r="K156" s="46"/>
      <c r="L156" s="46"/>
      <c r="M156" s="46"/>
      <c r="N156" s="46"/>
      <c r="O156" s="49"/>
      <c r="P156" s="45"/>
    </row>
    <row r="157" spans="1:16" hidden="1" x14ac:dyDescent="0.2">
      <c r="A157" s="55" t="s">
        <v>223</v>
      </c>
      <c r="B157" s="56"/>
      <c r="C157" s="56"/>
      <c r="D157" s="56"/>
      <c r="E157" s="56"/>
      <c r="F157" s="56"/>
      <c r="G157" s="56"/>
      <c r="H157" s="56"/>
      <c r="I157" s="45">
        <v>114.93</v>
      </c>
      <c r="J157" s="45">
        <v>100.17</v>
      </c>
      <c r="K157" s="45">
        <v>14.76</v>
      </c>
      <c r="L157" s="46"/>
      <c r="M157" s="46"/>
      <c r="N157" s="45">
        <v>12.54</v>
      </c>
      <c r="O157" s="49"/>
      <c r="P157" s="45"/>
    </row>
    <row r="158" spans="1:16" hidden="1" x14ac:dyDescent="0.2">
      <c r="A158" s="56"/>
      <c r="B158" s="56"/>
      <c r="C158" s="56"/>
      <c r="D158" s="56"/>
      <c r="E158" s="56"/>
      <c r="F158" s="56"/>
      <c r="G158" s="56"/>
      <c r="H158" s="56"/>
      <c r="I158" s="46"/>
      <c r="J158" s="46"/>
      <c r="K158" s="45">
        <v>1.6</v>
      </c>
      <c r="L158" s="46"/>
      <c r="M158" s="46"/>
      <c r="N158" s="45">
        <v>0.16</v>
      </c>
      <c r="O158" s="49"/>
      <c r="P158" s="45"/>
    </row>
    <row r="159" spans="1:16" hidden="1" x14ac:dyDescent="0.2">
      <c r="A159" s="55" t="s">
        <v>224</v>
      </c>
      <c r="B159" s="56"/>
      <c r="C159" s="56"/>
      <c r="D159" s="56"/>
      <c r="E159" s="56"/>
      <c r="F159" s="56"/>
      <c r="G159" s="56"/>
      <c r="H159" s="56"/>
      <c r="I159" s="45">
        <v>83.45</v>
      </c>
      <c r="J159" s="46"/>
      <c r="K159" s="46"/>
      <c r="L159" s="46"/>
      <c r="M159" s="46"/>
      <c r="N159" s="46"/>
      <c r="O159" s="49"/>
      <c r="P159" s="45"/>
    </row>
    <row r="160" spans="1:16" hidden="1" x14ac:dyDescent="0.2">
      <c r="A160" s="55" t="s">
        <v>225</v>
      </c>
      <c r="B160" s="56"/>
      <c r="C160" s="56"/>
      <c r="D160" s="56"/>
      <c r="E160" s="56"/>
      <c r="F160" s="56"/>
      <c r="G160" s="56"/>
      <c r="H160" s="56"/>
      <c r="I160" s="45">
        <v>63.1</v>
      </c>
      <c r="J160" s="46"/>
      <c r="K160" s="46"/>
      <c r="L160" s="46"/>
      <c r="M160" s="46"/>
      <c r="N160" s="46"/>
      <c r="O160" s="49"/>
      <c r="P160" s="45"/>
    </row>
    <row r="161" spans="1:16" hidden="1" x14ac:dyDescent="0.2">
      <c r="A161" s="55" t="s">
        <v>191</v>
      </c>
      <c r="B161" s="56"/>
      <c r="C161" s="56"/>
      <c r="D161" s="56"/>
      <c r="E161" s="56"/>
      <c r="F161" s="56"/>
      <c r="G161" s="56"/>
      <c r="H161" s="56"/>
      <c r="I161" s="45">
        <v>261.48</v>
      </c>
      <c r="J161" s="46"/>
      <c r="K161" s="46"/>
      <c r="L161" s="46"/>
      <c r="M161" s="46"/>
      <c r="N161" s="45">
        <v>12.54</v>
      </c>
      <c r="O161" s="49"/>
      <c r="P161" s="45"/>
    </row>
    <row r="162" spans="1:16" hidden="1" x14ac:dyDescent="0.2">
      <c r="A162" s="56"/>
      <c r="B162" s="56"/>
      <c r="C162" s="56"/>
      <c r="D162" s="56"/>
      <c r="E162" s="56"/>
      <c r="F162" s="56"/>
      <c r="G162" s="56"/>
      <c r="H162" s="56"/>
      <c r="I162" s="46"/>
      <c r="J162" s="46"/>
      <c r="K162" s="46"/>
      <c r="L162" s="46"/>
      <c r="M162" s="46"/>
      <c r="N162" s="45">
        <v>0.16</v>
      </c>
      <c r="O162" s="49"/>
      <c r="P162" s="45"/>
    </row>
    <row r="163" spans="1:16" hidden="1" x14ac:dyDescent="0.2">
      <c r="A163" s="55" t="s">
        <v>196</v>
      </c>
      <c r="B163" s="56"/>
      <c r="C163" s="56"/>
      <c r="D163" s="56"/>
      <c r="E163" s="56"/>
      <c r="F163" s="56"/>
      <c r="G163" s="56"/>
      <c r="H163" s="56"/>
      <c r="I163" s="46"/>
      <c r="J163" s="46"/>
      <c r="K163" s="46"/>
      <c r="L163" s="46"/>
      <c r="M163" s="46"/>
      <c r="N163" s="46"/>
      <c r="O163" s="49"/>
      <c r="P163" s="45"/>
    </row>
    <row r="164" spans="1:16" hidden="1" x14ac:dyDescent="0.2">
      <c r="A164" s="55" t="s">
        <v>226</v>
      </c>
      <c r="B164" s="56"/>
      <c r="C164" s="56"/>
      <c r="D164" s="56"/>
      <c r="E164" s="56"/>
      <c r="F164" s="56"/>
      <c r="G164" s="56"/>
      <c r="H164" s="56"/>
      <c r="I164" s="45">
        <v>547.79</v>
      </c>
      <c r="J164" s="45">
        <v>116.6</v>
      </c>
      <c r="K164" s="45">
        <v>148.28</v>
      </c>
      <c r="L164" s="45">
        <v>282.91000000000003</v>
      </c>
      <c r="M164" s="46"/>
      <c r="N164" s="45">
        <v>12.7</v>
      </c>
      <c r="O164" s="49"/>
      <c r="P164" s="45"/>
    </row>
    <row r="165" spans="1:16" hidden="1" x14ac:dyDescent="0.2">
      <c r="A165" s="56"/>
      <c r="B165" s="56"/>
      <c r="C165" s="56"/>
      <c r="D165" s="56"/>
      <c r="E165" s="56"/>
      <c r="F165" s="56"/>
      <c r="G165" s="56"/>
      <c r="H165" s="56"/>
      <c r="I165" s="46"/>
      <c r="J165" s="46"/>
      <c r="K165" s="45">
        <v>18.66</v>
      </c>
      <c r="L165" s="46"/>
      <c r="M165" s="46"/>
      <c r="N165" s="45">
        <v>1.38</v>
      </c>
      <c r="O165" s="49"/>
      <c r="P165" s="45"/>
    </row>
    <row r="166" spans="1:16" hidden="1" x14ac:dyDescent="0.2">
      <c r="A166" s="55" t="s">
        <v>227</v>
      </c>
      <c r="B166" s="56"/>
      <c r="C166" s="56"/>
      <c r="D166" s="56"/>
      <c r="E166" s="56"/>
      <c r="F166" s="56"/>
      <c r="G166" s="56"/>
      <c r="H166" s="56"/>
      <c r="I166" s="45">
        <v>159.61000000000001</v>
      </c>
      <c r="J166" s="46"/>
      <c r="K166" s="46"/>
      <c r="L166" s="46"/>
      <c r="M166" s="46"/>
      <c r="N166" s="46"/>
      <c r="O166" s="49"/>
      <c r="P166" s="45"/>
    </row>
    <row r="167" spans="1:16" hidden="1" x14ac:dyDescent="0.2">
      <c r="A167" s="55" t="s">
        <v>228</v>
      </c>
      <c r="B167" s="56"/>
      <c r="C167" s="56"/>
      <c r="D167" s="56"/>
      <c r="E167" s="56"/>
      <c r="F167" s="56"/>
      <c r="G167" s="56"/>
      <c r="H167" s="56"/>
      <c r="I167" s="45">
        <v>85.21</v>
      </c>
      <c r="J167" s="46"/>
      <c r="K167" s="46"/>
      <c r="L167" s="46"/>
      <c r="M167" s="46"/>
      <c r="N167" s="46"/>
      <c r="O167" s="49"/>
      <c r="P167" s="45"/>
    </row>
    <row r="168" spans="1:16" hidden="1" x14ac:dyDescent="0.2">
      <c r="A168" s="55" t="s">
        <v>191</v>
      </c>
      <c r="B168" s="56"/>
      <c r="C168" s="56"/>
      <c r="D168" s="56"/>
      <c r="E168" s="56"/>
      <c r="F168" s="56"/>
      <c r="G168" s="56"/>
      <c r="H168" s="56"/>
      <c r="I168" s="45">
        <v>792.61</v>
      </c>
      <c r="J168" s="46"/>
      <c r="K168" s="46"/>
      <c r="L168" s="46"/>
      <c r="M168" s="46"/>
      <c r="N168" s="45">
        <v>12.7</v>
      </c>
      <c r="O168" s="49"/>
      <c r="P168" s="45"/>
    </row>
    <row r="169" spans="1:16" hidden="1" x14ac:dyDescent="0.2">
      <c r="A169" s="56"/>
      <c r="B169" s="56"/>
      <c r="C169" s="56"/>
      <c r="D169" s="56"/>
      <c r="E169" s="56"/>
      <c r="F169" s="56"/>
      <c r="G169" s="56"/>
      <c r="H169" s="56"/>
      <c r="I169" s="46"/>
      <c r="J169" s="46"/>
      <c r="K169" s="46"/>
      <c r="L169" s="46"/>
      <c r="M169" s="46"/>
      <c r="N169" s="45">
        <v>1.38</v>
      </c>
      <c r="O169" s="49"/>
      <c r="P169" s="45"/>
    </row>
    <row r="170" spans="1:16" hidden="1" x14ac:dyDescent="0.2">
      <c r="A170" s="55" t="s">
        <v>212</v>
      </c>
      <c r="B170" s="56"/>
      <c r="C170" s="56"/>
      <c r="D170" s="56"/>
      <c r="E170" s="56"/>
      <c r="F170" s="56"/>
      <c r="G170" s="56"/>
      <c r="H170" s="56"/>
      <c r="I170" s="46"/>
      <c r="J170" s="46"/>
      <c r="K170" s="46"/>
      <c r="L170" s="46"/>
      <c r="M170" s="46"/>
      <c r="N170" s="46"/>
      <c r="O170" s="49"/>
      <c r="P170" s="45"/>
    </row>
    <row r="171" spans="1:16" hidden="1" x14ac:dyDescent="0.2">
      <c r="A171" s="55" t="s">
        <v>229</v>
      </c>
      <c r="B171" s="56"/>
      <c r="C171" s="56"/>
      <c r="D171" s="56"/>
      <c r="E171" s="56"/>
      <c r="F171" s="56"/>
      <c r="G171" s="56"/>
      <c r="H171" s="56"/>
      <c r="I171" s="45">
        <v>7018.6</v>
      </c>
      <c r="J171" s="46"/>
      <c r="K171" s="46"/>
      <c r="L171" s="45">
        <v>7018.6</v>
      </c>
      <c r="M171" s="46"/>
      <c r="N171" s="46"/>
      <c r="O171" s="49"/>
      <c r="P171" s="45"/>
    </row>
    <row r="172" spans="1:16" hidden="1" x14ac:dyDescent="0.2">
      <c r="A172" s="55" t="s">
        <v>218</v>
      </c>
      <c r="B172" s="56"/>
      <c r="C172" s="56"/>
      <c r="D172" s="56"/>
      <c r="E172" s="56"/>
      <c r="F172" s="56"/>
      <c r="G172" s="56"/>
      <c r="H172" s="56"/>
      <c r="I172" s="45">
        <v>8072.69</v>
      </c>
      <c r="J172" s="46"/>
      <c r="K172" s="46"/>
      <c r="L172" s="46"/>
      <c r="M172" s="46"/>
      <c r="N172" s="45">
        <v>25.24</v>
      </c>
      <c r="O172" s="49"/>
      <c r="P172" s="45"/>
    </row>
    <row r="173" spans="1:16" hidden="1" x14ac:dyDescent="0.2">
      <c r="A173" s="56"/>
      <c r="B173" s="56"/>
      <c r="C173" s="56"/>
      <c r="D173" s="56"/>
      <c r="E173" s="56"/>
      <c r="F173" s="56"/>
      <c r="G173" s="56"/>
      <c r="H173" s="56"/>
      <c r="I173" s="46"/>
      <c r="J173" s="46"/>
      <c r="K173" s="46"/>
      <c r="L173" s="46"/>
      <c r="M173" s="46"/>
      <c r="N173" s="45">
        <v>1.54</v>
      </c>
      <c r="O173" s="49"/>
      <c r="P173" s="45"/>
    </row>
    <row r="174" spans="1:16" x14ac:dyDescent="0.2">
      <c r="A174" s="55" t="s">
        <v>219</v>
      </c>
      <c r="B174" s="56"/>
      <c r="C174" s="56"/>
      <c r="D174" s="56"/>
      <c r="E174" s="56"/>
      <c r="F174" s="56"/>
      <c r="G174" s="56"/>
      <c r="H174" s="56"/>
      <c r="I174" s="45">
        <v>61675.35</v>
      </c>
      <c r="J174" s="46"/>
      <c r="K174" s="46"/>
      <c r="L174" s="46"/>
      <c r="M174" s="46"/>
      <c r="N174" s="45">
        <v>25.24</v>
      </c>
      <c r="O174" s="49"/>
      <c r="P174" s="45"/>
    </row>
    <row r="175" spans="1:16" x14ac:dyDescent="0.2">
      <c r="A175" s="56"/>
      <c r="B175" s="56"/>
      <c r="C175" s="56"/>
      <c r="D175" s="56"/>
      <c r="E175" s="56"/>
      <c r="F175" s="56"/>
      <c r="G175" s="56"/>
      <c r="H175" s="56"/>
      <c r="I175" s="46"/>
      <c r="J175" s="46"/>
      <c r="K175" s="46"/>
      <c r="L175" s="46"/>
      <c r="M175" s="46"/>
      <c r="N175" s="45">
        <v>1.54</v>
      </c>
      <c r="O175" s="49"/>
      <c r="P175" s="45"/>
    </row>
    <row r="176" spans="1:16" x14ac:dyDescent="0.2">
      <c r="A176" s="57" t="s">
        <v>230</v>
      </c>
      <c r="B176" s="56"/>
      <c r="C176" s="56"/>
      <c r="D176" s="56"/>
      <c r="E176" s="56"/>
      <c r="F176" s="56"/>
      <c r="G176" s="56"/>
      <c r="H176" s="56"/>
      <c r="I176" s="48">
        <v>61675.35</v>
      </c>
      <c r="J176" s="46"/>
      <c r="K176" s="46"/>
      <c r="L176" s="46"/>
      <c r="M176" s="46"/>
      <c r="N176" s="48">
        <v>25.24</v>
      </c>
      <c r="O176" s="49"/>
      <c r="P176" s="45"/>
    </row>
    <row r="177" spans="1:16" x14ac:dyDescent="0.2">
      <c r="A177" s="56"/>
      <c r="B177" s="56"/>
      <c r="C177" s="56"/>
      <c r="D177" s="56"/>
      <c r="E177" s="56"/>
      <c r="F177" s="56"/>
      <c r="G177" s="56"/>
      <c r="H177" s="56"/>
      <c r="I177" s="46"/>
      <c r="J177" s="46"/>
      <c r="K177" s="46"/>
      <c r="L177" s="46"/>
      <c r="M177" s="46"/>
      <c r="N177" s="48">
        <v>1.54</v>
      </c>
      <c r="O177" s="49"/>
      <c r="P177" s="45"/>
    </row>
    <row r="178" spans="1:16" hidden="1" x14ac:dyDescent="0.2">
      <c r="A178" s="55" t="s">
        <v>231</v>
      </c>
      <c r="B178" s="56"/>
      <c r="C178" s="56"/>
      <c r="D178" s="56"/>
      <c r="E178" s="56"/>
      <c r="F178" s="56"/>
      <c r="G178" s="56"/>
      <c r="H178" s="56"/>
      <c r="I178" s="46"/>
      <c r="J178" s="46"/>
      <c r="K178" s="46"/>
      <c r="L178" s="46"/>
      <c r="M178" s="46"/>
      <c r="N178" s="46"/>
      <c r="O178" s="49"/>
      <c r="P178" s="45"/>
    </row>
    <row r="179" spans="1:16" hidden="1" x14ac:dyDescent="0.2">
      <c r="A179" s="55" t="s">
        <v>232</v>
      </c>
      <c r="B179" s="56"/>
      <c r="C179" s="56"/>
      <c r="D179" s="56"/>
      <c r="E179" s="56"/>
      <c r="F179" s="56"/>
      <c r="G179" s="56"/>
      <c r="H179" s="56"/>
      <c r="I179" s="46"/>
      <c r="J179" s="46"/>
      <c r="K179" s="46"/>
      <c r="L179" s="46"/>
      <c r="M179" s="46"/>
      <c r="N179" s="46"/>
      <c r="O179" s="49"/>
      <c r="P179" s="45"/>
    </row>
    <row r="180" spans="1:16" hidden="1" x14ac:dyDescent="0.2">
      <c r="A180" s="55" t="s">
        <v>233</v>
      </c>
      <c r="B180" s="56"/>
      <c r="C180" s="56"/>
      <c r="D180" s="56"/>
      <c r="E180" s="56"/>
      <c r="F180" s="56"/>
      <c r="G180" s="56"/>
      <c r="H180" s="56"/>
      <c r="I180" s="45">
        <v>1277.06</v>
      </c>
      <c r="J180" s="45">
        <v>638.92999999999995</v>
      </c>
      <c r="K180" s="45">
        <v>10.35</v>
      </c>
      <c r="L180" s="45">
        <v>627.78</v>
      </c>
      <c r="M180" s="46"/>
      <c r="N180" s="45">
        <v>73.95</v>
      </c>
      <c r="O180" s="49"/>
      <c r="P180" s="45"/>
    </row>
    <row r="181" spans="1:16" hidden="1" x14ac:dyDescent="0.2">
      <c r="A181" s="55" t="s">
        <v>234</v>
      </c>
      <c r="B181" s="56"/>
      <c r="C181" s="56"/>
      <c r="D181" s="56"/>
      <c r="E181" s="56"/>
      <c r="F181" s="56"/>
      <c r="G181" s="56"/>
      <c r="H181" s="56"/>
      <c r="I181" s="45">
        <v>779.49</v>
      </c>
      <c r="J181" s="46"/>
      <c r="K181" s="46"/>
      <c r="L181" s="46"/>
      <c r="M181" s="46"/>
      <c r="N181" s="46"/>
      <c r="O181" s="49"/>
      <c r="P181" s="45"/>
    </row>
    <row r="182" spans="1:16" hidden="1" x14ac:dyDescent="0.2">
      <c r="A182" s="55" t="s">
        <v>235</v>
      </c>
      <c r="B182" s="56"/>
      <c r="C182" s="56"/>
      <c r="D182" s="56"/>
      <c r="E182" s="56"/>
      <c r="F182" s="56"/>
      <c r="G182" s="56"/>
      <c r="H182" s="56"/>
      <c r="I182" s="45">
        <v>511.14</v>
      </c>
      <c r="J182" s="46"/>
      <c r="K182" s="46"/>
      <c r="L182" s="46"/>
      <c r="M182" s="46"/>
      <c r="N182" s="46"/>
      <c r="O182" s="49"/>
      <c r="P182" s="45"/>
    </row>
    <row r="183" spans="1:16" hidden="1" x14ac:dyDescent="0.2">
      <c r="A183" s="55" t="s">
        <v>191</v>
      </c>
      <c r="B183" s="56"/>
      <c r="C183" s="56"/>
      <c r="D183" s="56"/>
      <c r="E183" s="56"/>
      <c r="F183" s="56"/>
      <c r="G183" s="56"/>
      <c r="H183" s="56"/>
      <c r="I183" s="45">
        <v>2567.69</v>
      </c>
      <c r="J183" s="46"/>
      <c r="K183" s="46"/>
      <c r="L183" s="46"/>
      <c r="M183" s="46"/>
      <c r="N183" s="45">
        <v>73.95</v>
      </c>
      <c r="O183" s="49"/>
      <c r="P183" s="45"/>
    </row>
    <row r="184" spans="1:16" hidden="1" x14ac:dyDescent="0.2">
      <c r="A184" s="55" t="s">
        <v>236</v>
      </c>
      <c r="B184" s="56"/>
      <c r="C184" s="56"/>
      <c r="D184" s="56"/>
      <c r="E184" s="56"/>
      <c r="F184" s="56"/>
      <c r="G184" s="56"/>
      <c r="H184" s="56"/>
      <c r="I184" s="46"/>
      <c r="J184" s="46"/>
      <c r="K184" s="46"/>
      <c r="L184" s="46"/>
      <c r="M184" s="46"/>
      <c r="N184" s="46"/>
      <c r="O184" s="49"/>
      <c r="P184" s="45"/>
    </row>
    <row r="185" spans="1:16" hidden="1" x14ac:dyDescent="0.2">
      <c r="A185" s="55" t="s">
        <v>237</v>
      </c>
      <c r="B185" s="56"/>
      <c r="C185" s="56"/>
      <c r="D185" s="56"/>
      <c r="E185" s="56"/>
      <c r="F185" s="56"/>
      <c r="G185" s="56"/>
      <c r="H185" s="56"/>
      <c r="I185" s="45">
        <v>17455.66</v>
      </c>
      <c r="J185" s="45">
        <v>2051.94</v>
      </c>
      <c r="K185" s="45">
        <v>377.73</v>
      </c>
      <c r="L185" s="45">
        <v>15025.99</v>
      </c>
      <c r="M185" s="46"/>
      <c r="N185" s="45">
        <v>223.02</v>
      </c>
      <c r="O185" s="49"/>
      <c r="P185" s="45"/>
    </row>
    <row r="186" spans="1:16" hidden="1" x14ac:dyDescent="0.2">
      <c r="A186" s="56"/>
      <c r="B186" s="56"/>
      <c r="C186" s="56"/>
      <c r="D186" s="56"/>
      <c r="E186" s="56"/>
      <c r="F186" s="56"/>
      <c r="G186" s="56"/>
      <c r="H186" s="56"/>
      <c r="I186" s="46"/>
      <c r="J186" s="46"/>
      <c r="K186" s="45">
        <v>6.66</v>
      </c>
      <c r="L186" s="46"/>
      <c r="M186" s="46"/>
      <c r="N186" s="45">
        <v>0.49</v>
      </c>
      <c r="O186" s="49"/>
      <c r="P186" s="45"/>
    </row>
    <row r="187" spans="1:16" hidden="1" x14ac:dyDescent="0.2">
      <c r="A187" s="55" t="s">
        <v>238</v>
      </c>
      <c r="B187" s="56"/>
      <c r="C187" s="56"/>
      <c r="D187" s="56"/>
      <c r="E187" s="56"/>
      <c r="F187" s="56"/>
      <c r="G187" s="56"/>
      <c r="H187" s="56"/>
      <c r="I187" s="45">
        <v>2161.5300000000002</v>
      </c>
      <c r="J187" s="46"/>
      <c r="K187" s="46"/>
      <c r="L187" s="46"/>
      <c r="M187" s="46"/>
      <c r="N187" s="46"/>
      <c r="O187" s="49"/>
      <c r="P187" s="45"/>
    </row>
    <row r="188" spans="1:16" hidden="1" x14ac:dyDescent="0.2">
      <c r="A188" s="55" t="s">
        <v>239</v>
      </c>
      <c r="B188" s="56"/>
      <c r="C188" s="56"/>
      <c r="D188" s="56"/>
      <c r="E188" s="56"/>
      <c r="F188" s="56"/>
      <c r="G188" s="56"/>
      <c r="H188" s="56"/>
      <c r="I188" s="45">
        <v>1132.23</v>
      </c>
      <c r="J188" s="46"/>
      <c r="K188" s="46"/>
      <c r="L188" s="46"/>
      <c r="M188" s="46"/>
      <c r="N188" s="46"/>
      <c r="O188" s="49"/>
      <c r="P188" s="45"/>
    </row>
    <row r="189" spans="1:16" hidden="1" x14ac:dyDescent="0.2">
      <c r="A189" s="55" t="s">
        <v>191</v>
      </c>
      <c r="B189" s="56"/>
      <c r="C189" s="56"/>
      <c r="D189" s="56"/>
      <c r="E189" s="56"/>
      <c r="F189" s="56"/>
      <c r="G189" s="56"/>
      <c r="H189" s="56"/>
      <c r="I189" s="45">
        <v>20749.419999999998</v>
      </c>
      <c r="J189" s="46"/>
      <c r="K189" s="46"/>
      <c r="L189" s="46"/>
      <c r="M189" s="46"/>
      <c r="N189" s="45">
        <v>223.02</v>
      </c>
      <c r="O189" s="49"/>
      <c r="P189" s="45"/>
    </row>
    <row r="190" spans="1:16" hidden="1" x14ac:dyDescent="0.2">
      <c r="A190" s="56"/>
      <c r="B190" s="56"/>
      <c r="C190" s="56"/>
      <c r="D190" s="56"/>
      <c r="E190" s="56"/>
      <c r="F190" s="56"/>
      <c r="G190" s="56"/>
      <c r="H190" s="56"/>
      <c r="I190" s="46"/>
      <c r="J190" s="46"/>
      <c r="K190" s="46"/>
      <c r="L190" s="46"/>
      <c r="M190" s="46"/>
      <c r="N190" s="45">
        <v>0.49</v>
      </c>
      <c r="O190" s="49"/>
      <c r="P190" s="45"/>
    </row>
    <row r="191" spans="1:16" hidden="1" x14ac:dyDescent="0.2">
      <c r="A191" s="55" t="s">
        <v>212</v>
      </c>
      <c r="B191" s="56"/>
      <c r="C191" s="56"/>
      <c r="D191" s="56"/>
      <c r="E191" s="56"/>
      <c r="F191" s="56"/>
      <c r="G191" s="56"/>
      <c r="H191" s="56"/>
      <c r="I191" s="46"/>
      <c r="J191" s="46"/>
      <c r="K191" s="46"/>
      <c r="L191" s="46"/>
      <c r="M191" s="46"/>
      <c r="N191" s="46"/>
      <c r="O191" s="49"/>
      <c r="P191" s="45"/>
    </row>
    <row r="192" spans="1:16" hidden="1" x14ac:dyDescent="0.2">
      <c r="A192" s="55" t="s">
        <v>240</v>
      </c>
      <c r="B192" s="56"/>
      <c r="C192" s="56"/>
      <c r="D192" s="56"/>
      <c r="E192" s="56"/>
      <c r="F192" s="56"/>
      <c r="G192" s="56"/>
      <c r="H192" s="56"/>
      <c r="I192" s="45">
        <v>12974.81</v>
      </c>
      <c r="J192" s="46"/>
      <c r="K192" s="46"/>
      <c r="L192" s="45">
        <v>12974.81</v>
      </c>
      <c r="M192" s="46"/>
      <c r="N192" s="46"/>
      <c r="O192" s="49"/>
      <c r="P192" s="45"/>
    </row>
    <row r="193" spans="1:16" hidden="1" x14ac:dyDescent="0.2">
      <c r="A193" s="55" t="s">
        <v>218</v>
      </c>
      <c r="B193" s="56"/>
      <c r="C193" s="56"/>
      <c r="D193" s="56"/>
      <c r="E193" s="56"/>
      <c r="F193" s="56"/>
      <c r="G193" s="56"/>
      <c r="H193" s="56"/>
      <c r="I193" s="45">
        <v>36291.919999999998</v>
      </c>
      <c r="J193" s="46"/>
      <c r="K193" s="46"/>
      <c r="L193" s="46"/>
      <c r="M193" s="46"/>
      <c r="N193" s="45">
        <v>296.97000000000003</v>
      </c>
      <c r="O193" s="49"/>
      <c r="P193" s="45"/>
    </row>
    <row r="194" spans="1:16" hidden="1" x14ac:dyDescent="0.2">
      <c r="A194" s="56"/>
      <c r="B194" s="56"/>
      <c r="C194" s="56"/>
      <c r="D194" s="56"/>
      <c r="E194" s="56"/>
      <c r="F194" s="56"/>
      <c r="G194" s="56"/>
      <c r="H194" s="56"/>
      <c r="I194" s="46"/>
      <c r="J194" s="46"/>
      <c r="K194" s="46"/>
      <c r="L194" s="46"/>
      <c r="M194" s="46"/>
      <c r="N194" s="45">
        <v>0.49</v>
      </c>
      <c r="O194" s="49"/>
      <c r="P194" s="45"/>
    </row>
    <row r="195" spans="1:16" x14ac:dyDescent="0.2">
      <c r="A195" s="55" t="s">
        <v>219</v>
      </c>
      <c r="B195" s="56"/>
      <c r="C195" s="56"/>
      <c r="D195" s="56"/>
      <c r="E195" s="56"/>
      <c r="F195" s="56"/>
      <c r="G195" s="56"/>
      <c r="H195" s="56"/>
      <c r="I195" s="45">
        <v>277270.28000000003</v>
      </c>
      <c r="J195" s="46"/>
      <c r="K195" s="46"/>
      <c r="L195" s="46"/>
      <c r="M195" s="46"/>
      <c r="N195" s="45">
        <v>296.97000000000003</v>
      </c>
      <c r="O195" s="49"/>
      <c r="P195" s="45"/>
    </row>
    <row r="196" spans="1:16" x14ac:dyDescent="0.2">
      <c r="A196" s="56"/>
      <c r="B196" s="56"/>
      <c r="C196" s="56"/>
      <c r="D196" s="56"/>
      <c r="E196" s="56"/>
      <c r="F196" s="56"/>
      <c r="G196" s="56"/>
      <c r="H196" s="56"/>
      <c r="I196" s="46"/>
      <c r="J196" s="46"/>
      <c r="K196" s="46"/>
      <c r="L196" s="46"/>
      <c r="M196" s="46"/>
      <c r="N196" s="45">
        <v>0.49</v>
      </c>
      <c r="O196" s="49"/>
      <c r="P196" s="45"/>
    </row>
    <row r="197" spans="1:16" x14ac:dyDescent="0.2">
      <c r="A197" s="57" t="s">
        <v>241</v>
      </c>
      <c r="B197" s="56"/>
      <c r="C197" s="56"/>
      <c r="D197" s="56"/>
      <c r="E197" s="56"/>
      <c r="F197" s="56"/>
      <c r="G197" s="56"/>
      <c r="H197" s="56"/>
      <c r="I197" s="48">
        <v>277270.28000000003</v>
      </c>
      <c r="J197" s="46"/>
      <c r="K197" s="46"/>
      <c r="L197" s="46"/>
      <c r="M197" s="46"/>
      <c r="N197" s="48">
        <v>296.97000000000003</v>
      </c>
      <c r="O197" s="49"/>
      <c r="P197" s="45"/>
    </row>
    <row r="198" spans="1:16" x14ac:dyDescent="0.2">
      <c r="A198" s="56"/>
      <c r="B198" s="56"/>
      <c r="C198" s="56"/>
      <c r="D198" s="56"/>
      <c r="E198" s="56"/>
      <c r="F198" s="56"/>
      <c r="G198" s="56"/>
      <c r="H198" s="56"/>
      <c r="I198" s="46"/>
      <c r="J198" s="46"/>
      <c r="K198" s="46"/>
      <c r="L198" s="46"/>
      <c r="M198" s="46"/>
      <c r="N198" s="48">
        <v>0.49</v>
      </c>
      <c r="O198" s="49"/>
      <c r="P198" s="45"/>
    </row>
    <row r="199" spans="1:16" x14ac:dyDescent="0.2">
      <c r="A199" s="55" t="s">
        <v>242</v>
      </c>
      <c r="B199" s="56"/>
      <c r="C199" s="56"/>
      <c r="D199" s="56"/>
      <c r="E199" s="56"/>
      <c r="F199" s="56"/>
      <c r="G199" s="56"/>
      <c r="H199" s="56"/>
      <c r="I199" s="45">
        <f>I65+I82+I95</f>
        <v>764966.16</v>
      </c>
      <c r="J199" s="46"/>
      <c r="K199" s="46"/>
      <c r="L199" s="46"/>
      <c r="M199" s="46"/>
      <c r="N199" s="45">
        <v>822.02</v>
      </c>
      <c r="O199" s="49"/>
      <c r="P199" s="45"/>
    </row>
    <row r="200" spans="1:16" x14ac:dyDescent="0.2">
      <c r="A200" s="56"/>
      <c r="B200" s="56"/>
      <c r="C200" s="56"/>
      <c r="D200" s="56"/>
      <c r="E200" s="56"/>
      <c r="F200" s="56"/>
      <c r="G200" s="56"/>
      <c r="H200" s="56"/>
      <c r="I200" s="46"/>
      <c r="J200" s="46"/>
      <c r="K200" s="46"/>
      <c r="L200" s="46"/>
      <c r="M200" s="46"/>
      <c r="N200" s="45">
        <v>10.43</v>
      </c>
      <c r="O200" s="49"/>
      <c r="P200" s="45"/>
    </row>
    <row r="201" spans="1:16" x14ac:dyDescent="0.2">
      <c r="A201" s="55" t="s">
        <v>243</v>
      </c>
      <c r="B201" s="56"/>
      <c r="C201" s="56"/>
      <c r="D201" s="56"/>
      <c r="E201" s="56"/>
      <c r="F201" s="56"/>
      <c r="G201" s="56"/>
      <c r="H201" s="56"/>
      <c r="I201" s="46"/>
      <c r="J201" s="46"/>
      <c r="K201" s="46"/>
      <c r="L201" s="46"/>
      <c r="M201" s="46"/>
      <c r="N201" s="46"/>
      <c r="O201" s="49"/>
      <c r="P201" s="45"/>
    </row>
    <row r="202" spans="1:16" x14ac:dyDescent="0.2">
      <c r="A202" s="55" t="s">
        <v>244</v>
      </c>
      <c r="B202" s="56"/>
      <c r="C202" s="56"/>
      <c r="D202" s="56"/>
      <c r="E202" s="56"/>
      <c r="F202" s="56"/>
      <c r="G202" s="56"/>
      <c r="H202" s="56"/>
      <c r="I202" s="45">
        <v>78244.759999999995</v>
      </c>
      <c r="J202" s="46"/>
      <c r="K202" s="46"/>
      <c r="L202" s="46"/>
      <c r="M202" s="46"/>
      <c r="N202" s="46"/>
      <c r="O202" s="49"/>
      <c r="P202" s="45"/>
    </row>
    <row r="203" spans="1:16" x14ac:dyDescent="0.2">
      <c r="A203" s="55" t="s">
        <v>245</v>
      </c>
      <c r="B203" s="56"/>
      <c r="C203" s="56"/>
      <c r="D203" s="56"/>
      <c r="E203" s="56"/>
      <c r="F203" s="56"/>
      <c r="G203" s="56"/>
      <c r="H203" s="56"/>
      <c r="I203" s="45">
        <v>2195.34</v>
      </c>
      <c r="J203" s="46"/>
      <c r="K203" s="46"/>
      <c r="L203" s="46"/>
      <c r="M203" s="46"/>
      <c r="N203" s="46"/>
      <c r="O203" s="49"/>
      <c r="P203" s="45"/>
    </row>
    <row r="204" spans="1:16" x14ac:dyDescent="0.2">
      <c r="A204" s="55" t="s">
        <v>246</v>
      </c>
      <c r="B204" s="56"/>
      <c r="C204" s="56"/>
      <c r="D204" s="56"/>
      <c r="E204" s="56"/>
      <c r="F204" s="56"/>
      <c r="G204" s="56"/>
      <c r="H204" s="56"/>
      <c r="I204" s="45">
        <v>7293.77</v>
      </c>
      <c r="J204" s="46"/>
      <c r="K204" s="46"/>
      <c r="L204" s="46"/>
      <c r="M204" s="46"/>
      <c r="N204" s="46"/>
      <c r="O204" s="49"/>
      <c r="P204" s="45"/>
    </row>
    <row r="205" spans="1:16" x14ac:dyDescent="0.2">
      <c r="A205" s="55" t="s">
        <v>247</v>
      </c>
      <c r="B205" s="56"/>
      <c r="C205" s="56"/>
      <c r="D205" s="56"/>
      <c r="E205" s="56"/>
      <c r="F205" s="56"/>
      <c r="G205" s="56"/>
      <c r="H205" s="56"/>
      <c r="I205" s="45">
        <v>7744.75</v>
      </c>
      <c r="J205" s="46"/>
      <c r="K205" s="46"/>
      <c r="L205" s="46"/>
      <c r="M205" s="46"/>
      <c r="N205" s="46"/>
      <c r="O205" s="49"/>
      <c r="P205" s="45"/>
    </row>
    <row r="206" spans="1:16" x14ac:dyDescent="0.2">
      <c r="A206" s="55" t="s">
        <v>248</v>
      </c>
      <c r="B206" s="56"/>
      <c r="C206" s="56"/>
      <c r="D206" s="56"/>
      <c r="E206" s="56"/>
      <c r="F206" s="56"/>
      <c r="G206" s="56"/>
      <c r="H206" s="56"/>
      <c r="I206" s="45">
        <v>4791.92</v>
      </c>
      <c r="J206" s="46"/>
      <c r="K206" s="46"/>
      <c r="L206" s="46"/>
      <c r="M206" s="46"/>
      <c r="N206" s="46"/>
      <c r="O206" s="49"/>
      <c r="P206" s="45"/>
    </row>
    <row r="207" spans="1:16" x14ac:dyDescent="0.2">
      <c r="A207" s="55" t="s">
        <v>249</v>
      </c>
      <c r="B207" s="56"/>
      <c r="C207" s="56"/>
      <c r="D207" s="56"/>
      <c r="E207" s="56"/>
      <c r="F207" s="56"/>
      <c r="G207" s="56"/>
      <c r="H207" s="56"/>
      <c r="I207" s="45">
        <v>15299.32</v>
      </c>
      <c r="J207" s="46"/>
      <c r="K207" s="46"/>
      <c r="L207" s="46"/>
      <c r="M207" s="46"/>
      <c r="N207" s="46"/>
      <c r="O207" s="49"/>
      <c r="P207" s="45"/>
    </row>
    <row r="208" spans="1:16" x14ac:dyDescent="0.2">
      <c r="A208" s="57" t="s">
        <v>250</v>
      </c>
      <c r="B208" s="56"/>
      <c r="C208" s="56"/>
      <c r="D208" s="56"/>
      <c r="E208" s="56"/>
      <c r="F208" s="56"/>
      <c r="G208" s="56"/>
      <c r="H208" s="56"/>
      <c r="I208" s="48">
        <f>I199+I207</f>
        <v>780265.48</v>
      </c>
      <c r="J208" s="46"/>
      <c r="K208" s="46"/>
      <c r="L208" s="46"/>
      <c r="M208" s="46"/>
      <c r="N208" s="46"/>
      <c r="O208" s="49"/>
      <c r="P208" s="45"/>
    </row>
    <row r="209" spans="1:17" x14ac:dyDescent="0.2">
      <c r="A209" s="55" t="s">
        <v>251</v>
      </c>
      <c r="B209" s="56"/>
      <c r="C209" s="56"/>
      <c r="D209" s="56"/>
      <c r="E209" s="56"/>
      <c r="F209" s="56"/>
      <c r="G209" s="56"/>
      <c r="H209" s="56"/>
      <c r="I209" s="50">
        <f>I208*0.2</f>
        <v>156053.09599999999</v>
      </c>
      <c r="J209" s="46"/>
      <c r="K209" s="46"/>
      <c r="L209" s="46"/>
      <c r="M209" s="46"/>
      <c r="N209" s="46"/>
      <c r="O209" s="49"/>
      <c r="P209" s="45"/>
    </row>
    <row r="210" spans="1:17" x14ac:dyDescent="0.2">
      <c r="A210" s="57" t="s">
        <v>252</v>
      </c>
      <c r="B210" s="56"/>
      <c r="C210" s="56"/>
      <c r="D210" s="56"/>
      <c r="E210" s="56"/>
      <c r="F210" s="56"/>
      <c r="G210" s="56"/>
      <c r="H210" s="56"/>
      <c r="I210" s="51">
        <f>I208+I209</f>
        <v>936318.576</v>
      </c>
      <c r="J210" s="46"/>
      <c r="K210" s="46"/>
      <c r="L210" s="46"/>
      <c r="M210" s="46"/>
      <c r="N210" s="48">
        <v>822.02</v>
      </c>
      <c r="O210" s="49"/>
      <c r="P210" s="45"/>
    </row>
    <row r="211" spans="1:17" x14ac:dyDescent="0.2">
      <c r="A211" s="56"/>
      <c r="B211" s="56"/>
      <c r="C211" s="56"/>
      <c r="D211" s="56"/>
      <c r="E211" s="56"/>
      <c r="F211" s="56"/>
      <c r="G211" s="56"/>
      <c r="H211" s="56"/>
      <c r="I211" s="46"/>
      <c r="J211" s="46"/>
      <c r="K211" s="46"/>
      <c r="L211" s="46"/>
      <c r="M211" s="46"/>
      <c r="N211" s="48">
        <v>10.43</v>
      </c>
      <c r="O211" s="49"/>
      <c r="P211" s="45"/>
    </row>
    <row r="212" spans="1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4"/>
      <c r="P212" s="35"/>
    </row>
    <row r="213" spans="1:17" x14ac:dyDescent="0.2">
      <c r="A213" s="79" t="s">
        <v>267</v>
      </c>
      <c r="B213" s="80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Q213" s="6"/>
    </row>
    <row r="214" spans="1:17" x14ac:dyDescent="0.2">
      <c r="A214" s="81" t="s">
        <v>268</v>
      </c>
      <c r="B214" s="80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Q214" s="6"/>
    </row>
    <row r="215" spans="1:17" x14ac:dyDescent="0.2">
      <c r="A215" s="79"/>
      <c r="B215" s="80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Q215" s="6"/>
    </row>
    <row r="216" spans="1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4"/>
      <c r="P216" s="35"/>
    </row>
    <row r="217" spans="1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4"/>
      <c r="P217" s="35"/>
    </row>
    <row r="218" spans="1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4"/>
      <c r="P218" s="35"/>
    </row>
    <row r="219" spans="1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4"/>
      <c r="P219" s="35"/>
    </row>
    <row r="220" spans="1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4"/>
      <c r="P220" s="35"/>
    </row>
    <row r="221" spans="1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4"/>
      <c r="P221" s="35"/>
    </row>
    <row r="222" spans="1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4"/>
      <c r="P222" s="35"/>
    </row>
    <row r="223" spans="1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4"/>
      <c r="P223" s="35"/>
    </row>
    <row r="224" spans="1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4"/>
      <c r="P224" s="35"/>
    </row>
    <row r="225" spans="6:16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4"/>
      <c r="P225" s="35"/>
    </row>
    <row r="226" spans="6:16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4"/>
      <c r="P226" s="35"/>
    </row>
    <row r="227" spans="6:16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4"/>
      <c r="P227" s="35"/>
    </row>
    <row r="228" spans="6:16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4"/>
      <c r="P228" s="35"/>
    </row>
    <row r="229" spans="6:16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4"/>
      <c r="P229" s="35"/>
    </row>
    <row r="230" spans="6:16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4"/>
      <c r="P230" s="35"/>
    </row>
    <row r="231" spans="6:16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4"/>
      <c r="P231" s="35"/>
    </row>
    <row r="232" spans="6:16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4"/>
      <c r="P232" s="35"/>
    </row>
    <row r="233" spans="6:16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4"/>
      <c r="P233" s="35"/>
    </row>
    <row r="234" spans="6:16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4"/>
      <c r="P234" s="35"/>
    </row>
    <row r="235" spans="6:16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4"/>
      <c r="P235" s="35"/>
    </row>
    <row r="236" spans="6:16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4"/>
      <c r="P236" s="35"/>
    </row>
    <row r="237" spans="6:16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4"/>
      <c r="P237" s="35"/>
    </row>
    <row r="238" spans="6:16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4"/>
      <c r="P238" s="35"/>
    </row>
    <row r="239" spans="6:16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4"/>
      <c r="P239" s="35"/>
    </row>
    <row r="240" spans="6:16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4"/>
      <c r="P240" s="35"/>
    </row>
    <row r="241" spans="6:16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4"/>
      <c r="P241" s="35"/>
    </row>
    <row r="242" spans="6:16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4"/>
      <c r="P242" s="35"/>
    </row>
    <row r="243" spans="6:16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4"/>
      <c r="P243" s="35"/>
    </row>
    <row r="244" spans="6:16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4"/>
      <c r="P244" s="35"/>
    </row>
    <row r="245" spans="6:16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4"/>
      <c r="P245" s="35"/>
    </row>
    <row r="246" spans="6:16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4"/>
      <c r="P246" s="35"/>
    </row>
    <row r="247" spans="6:16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4"/>
      <c r="P247" s="35"/>
    </row>
    <row r="248" spans="6:16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4"/>
      <c r="P248" s="35"/>
    </row>
    <row r="249" spans="6:16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4"/>
      <c r="P249" s="35"/>
    </row>
    <row r="250" spans="6:16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4"/>
      <c r="P250" s="35"/>
    </row>
    <row r="251" spans="6:16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4"/>
      <c r="P251" s="35"/>
    </row>
    <row r="252" spans="6:16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4"/>
      <c r="P252" s="35"/>
    </row>
    <row r="253" spans="6:16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4"/>
      <c r="P253" s="35"/>
    </row>
    <row r="254" spans="6:16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4"/>
      <c r="P254" s="35"/>
    </row>
    <row r="255" spans="6:16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4"/>
      <c r="P255" s="35"/>
    </row>
    <row r="256" spans="6:16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4"/>
      <c r="P256" s="35"/>
    </row>
    <row r="257" spans="6:16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4"/>
      <c r="P257" s="35"/>
    </row>
    <row r="258" spans="6:16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4"/>
      <c r="P258" s="35"/>
    </row>
    <row r="259" spans="6:16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4"/>
      <c r="P259" s="35"/>
    </row>
    <row r="260" spans="6:16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4"/>
      <c r="P260" s="35"/>
    </row>
    <row r="261" spans="6:16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4"/>
      <c r="P261" s="35"/>
    </row>
    <row r="262" spans="6:16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4"/>
      <c r="P262" s="35"/>
    </row>
    <row r="263" spans="6:16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4"/>
      <c r="P263" s="35"/>
    </row>
    <row r="264" spans="6:16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4"/>
      <c r="P264" s="35"/>
    </row>
    <row r="265" spans="6:16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4"/>
      <c r="P265" s="35"/>
    </row>
    <row r="266" spans="6:16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4"/>
      <c r="P266" s="35"/>
    </row>
    <row r="267" spans="6:16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4"/>
      <c r="P267" s="35"/>
    </row>
    <row r="268" spans="6:16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4"/>
      <c r="P268" s="35"/>
    </row>
    <row r="269" spans="6:16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4"/>
      <c r="P269" s="35"/>
    </row>
    <row r="270" spans="6:16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4"/>
      <c r="P270" s="35"/>
    </row>
    <row r="271" spans="6:16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4"/>
      <c r="P271" s="35"/>
    </row>
    <row r="272" spans="6:16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4"/>
      <c r="P272" s="35"/>
    </row>
    <row r="273" spans="6:16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4"/>
      <c r="P273" s="35"/>
    </row>
    <row r="274" spans="6:16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4"/>
      <c r="P274" s="35"/>
    </row>
    <row r="275" spans="6:16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4"/>
      <c r="P275" s="35"/>
    </row>
    <row r="276" spans="6:16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4"/>
      <c r="P276" s="35"/>
    </row>
    <row r="277" spans="6:16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4"/>
      <c r="P277" s="35"/>
    </row>
    <row r="278" spans="6:16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4"/>
      <c r="P278" s="35"/>
    </row>
    <row r="279" spans="6:16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4"/>
      <c r="P279" s="35"/>
    </row>
    <row r="280" spans="6:16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4"/>
      <c r="P280" s="35"/>
    </row>
    <row r="281" spans="6:16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4"/>
      <c r="P281" s="35"/>
    </row>
    <row r="282" spans="6:16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4"/>
      <c r="P282" s="35"/>
    </row>
    <row r="283" spans="6:16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4"/>
      <c r="P283" s="35"/>
    </row>
    <row r="284" spans="6:16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4"/>
      <c r="P284" s="35"/>
    </row>
    <row r="285" spans="6:16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4"/>
      <c r="P285" s="35"/>
    </row>
    <row r="286" spans="6:16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4"/>
      <c r="P286" s="35"/>
    </row>
    <row r="287" spans="6:16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4"/>
      <c r="P287" s="35"/>
    </row>
    <row r="288" spans="6:16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4"/>
      <c r="P288" s="35"/>
    </row>
    <row r="289" spans="6:16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4"/>
      <c r="P289" s="35"/>
    </row>
    <row r="290" spans="6:16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4"/>
      <c r="P290" s="35"/>
    </row>
    <row r="291" spans="6:16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4"/>
      <c r="P291" s="35"/>
    </row>
    <row r="292" spans="6:16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4"/>
      <c r="P292" s="35"/>
    </row>
    <row r="293" spans="6:16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4"/>
      <c r="P293" s="35"/>
    </row>
    <row r="294" spans="6:16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4"/>
      <c r="P294" s="35"/>
    </row>
    <row r="295" spans="6:16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4"/>
      <c r="P295" s="35"/>
    </row>
    <row r="296" spans="6:16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4"/>
      <c r="P296" s="35"/>
    </row>
    <row r="297" spans="6:16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4"/>
      <c r="P297" s="35"/>
    </row>
    <row r="298" spans="6:16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4"/>
      <c r="P298" s="35"/>
    </row>
    <row r="299" spans="6:16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4"/>
      <c r="P299" s="35"/>
    </row>
    <row r="300" spans="6:16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4"/>
      <c r="P300" s="35"/>
    </row>
    <row r="301" spans="6:16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4"/>
      <c r="P301" s="35"/>
    </row>
    <row r="302" spans="6:16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4"/>
      <c r="P302" s="35"/>
    </row>
    <row r="303" spans="6:16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4"/>
      <c r="P303" s="35"/>
    </row>
    <row r="304" spans="6:16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4"/>
      <c r="P304" s="35"/>
    </row>
    <row r="305" spans="6:16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4"/>
      <c r="P305" s="35"/>
    </row>
    <row r="306" spans="6:16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4"/>
      <c r="P306" s="35"/>
    </row>
    <row r="307" spans="6:16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4"/>
      <c r="P307" s="35"/>
    </row>
    <row r="308" spans="6:16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4"/>
      <c r="P308" s="35"/>
    </row>
    <row r="309" spans="6:16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4"/>
      <c r="P309" s="35"/>
    </row>
    <row r="310" spans="6:16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4"/>
      <c r="P310" s="35"/>
    </row>
    <row r="311" spans="6:16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4"/>
      <c r="P311" s="35"/>
    </row>
    <row r="312" spans="6:16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4"/>
      <c r="P312" s="35"/>
    </row>
    <row r="313" spans="6:16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4"/>
      <c r="P313" s="35"/>
    </row>
    <row r="314" spans="6:16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4"/>
      <c r="P314" s="35"/>
    </row>
    <row r="315" spans="6:16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4"/>
      <c r="P315" s="35"/>
    </row>
    <row r="316" spans="6:16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4"/>
      <c r="P316" s="35"/>
    </row>
    <row r="317" spans="6:16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4"/>
      <c r="P317" s="35"/>
    </row>
    <row r="318" spans="6:16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4"/>
      <c r="P318" s="35"/>
    </row>
    <row r="319" spans="6:16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4"/>
      <c r="P319" s="35"/>
    </row>
    <row r="320" spans="6:16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4"/>
      <c r="P320" s="35"/>
    </row>
    <row r="321" spans="6:16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4"/>
      <c r="P321" s="35"/>
    </row>
    <row r="322" spans="6:16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4"/>
      <c r="P322" s="35"/>
    </row>
    <row r="323" spans="6:16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4"/>
      <c r="P323" s="35"/>
    </row>
    <row r="324" spans="6:16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4"/>
      <c r="P324" s="35"/>
    </row>
    <row r="325" spans="6:16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4"/>
      <c r="P325" s="35"/>
    </row>
    <row r="326" spans="6:16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4"/>
      <c r="P326" s="35"/>
    </row>
    <row r="327" spans="6:16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4"/>
      <c r="P327" s="35"/>
    </row>
    <row r="328" spans="6:16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4"/>
      <c r="P328" s="35"/>
    </row>
    <row r="329" spans="6:16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4"/>
      <c r="P329" s="35"/>
    </row>
    <row r="330" spans="6:16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4"/>
      <c r="P330" s="35"/>
    </row>
    <row r="331" spans="6:16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4"/>
      <c r="P331" s="35"/>
    </row>
    <row r="332" spans="6:16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4"/>
      <c r="P332" s="35"/>
    </row>
    <row r="333" spans="6:16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4"/>
      <c r="P333" s="35"/>
    </row>
    <row r="334" spans="6:16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4"/>
      <c r="P334" s="35"/>
    </row>
    <row r="335" spans="6:16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4"/>
      <c r="P335" s="35"/>
    </row>
    <row r="336" spans="6:16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4"/>
      <c r="P336" s="35"/>
    </row>
    <row r="337" spans="6:16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4"/>
      <c r="P337" s="35"/>
    </row>
    <row r="338" spans="6:16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4"/>
      <c r="P338" s="35"/>
    </row>
    <row r="339" spans="6:16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4"/>
      <c r="P339" s="35"/>
    </row>
    <row r="340" spans="6:16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4"/>
      <c r="P340" s="35"/>
    </row>
    <row r="341" spans="6:16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4"/>
      <c r="P341" s="35"/>
    </row>
    <row r="342" spans="6:16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4"/>
      <c r="P342" s="35"/>
    </row>
    <row r="343" spans="6:16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4"/>
      <c r="P343" s="35"/>
    </row>
    <row r="344" spans="6:16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4"/>
      <c r="P344" s="35"/>
    </row>
    <row r="345" spans="6:16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4"/>
      <c r="P345" s="35"/>
    </row>
    <row r="346" spans="6:16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4"/>
      <c r="P346" s="35"/>
    </row>
    <row r="347" spans="6:16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4"/>
      <c r="P347" s="35"/>
    </row>
    <row r="348" spans="6:16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4"/>
      <c r="P348" s="35"/>
    </row>
    <row r="349" spans="6:16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4"/>
      <c r="P349" s="35"/>
    </row>
    <row r="350" spans="6:16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4"/>
      <c r="P350" s="35"/>
    </row>
    <row r="351" spans="6:16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4"/>
      <c r="P351" s="35"/>
    </row>
    <row r="352" spans="6:16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4"/>
      <c r="P352" s="35"/>
    </row>
    <row r="353" spans="6:16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4"/>
      <c r="P353" s="35"/>
    </row>
    <row r="354" spans="6:16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4"/>
      <c r="P354" s="35"/>
    </row>
    <row r="355" spans="6:16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4"/>
      <c r="P355" s="35"/>
    </row>
    <row r="356" spans="6:16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4"/>
      <c r="P356" s="35"/>
    </row>
    <row r="357" spans="6:16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4"/>
      <c r="P357" s="35"/>
    </row>
    <row r="358" spans="6:16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4"/>
      <c r="P358" s="35"/>
    </row>
    <row r="359" spans="6:16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4"/>
      <c r="P359" s="35"/>
    </row>
    <row r="360" spans="6:16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4"/>
      <c r="P360" s="35"/>
    </row>
    <row r="361" spans="6:16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4"/>
      <c r="P361" s="35"/>
    </row>
    <row r="362" spans="6:16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4"/>
      <c r="P362" s="35"/>
    </row>
    <row r="363" spans="6:16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4"/>
      <c r="P363" s="35"/>
    </row>
    <row r="364" spans="6:16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4"/>
      <c r="P364" s="35"/>
    </row>
    <row r="365" spans="6:16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4"/>
      <c r="P365" s="35"/>
    </row>
    <row r="366" spans="6:16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4"/>
      <c r="P366" s="35"/>
    </row>
    <row r="367" spans="6:16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4"/>
      <c r="P367" s="35"/>
    </row>
    <row r="368" spans="6:16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4"/>
      <c r="P368" s="35"/>
    </row>
    <row r="369" spans="6:16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4"/>
      <c r="P369" s="35"/>
    </row>
    <row r="370" spans="6:16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4"/>
      <c r="P370" s="35"/>
    </row>
    <row r="371" spans="6:16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4"/>
      <c r="P371" s="35"/>
    </row>
    <row r="372" spans="6:16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4"/>
      <c r="P372" s="35"/>
    </row>
    <row r="373" spans="6:16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4"/>
      <c r="P373" s="35"/>
    </row>
    <row r="374" spans="6:16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4"/>
      <c r="P374" s="35"/>
    </row>
    <row r="375" spans="6:16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4"/>
      <c r="P375" s="35"/>
    </row>
    <row r="376" spans="6:16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4"/>
      <c r="P376" s="35"/>
    </row>
    <row r="377" spans="6:16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4"/>
      <c r="P377" s="35"/>
    </row>
    <row r="378" spans="6:16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4"/>
      <c r="P378" s="35"/>
    </row>
    <row r="379" spans="6:16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4"/>
      <c r="P379" s="35"/>
    </row>
    <row r="380" spans="6:16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4"/>
      <c r="P380" s="35"/>
    </row>
    <row r="381" spans="6:16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4"/>
      <c r="P381" s="35"/>
    </row>
    <row r="382" spans="6:16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4"/>
      <c r="P382" s="35"/>
    </row>
    <row r="383" spans="6:16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4"/>
      <c r="P383" s="35"/>
    </row>
    <row r="384" spans="6:16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4"/>
      <c r="P384" s="35"/>
    </row>
    <row r="385" spans="6:16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4"/>
      <c r="P385" s="35"/>
    </row>
    <row r="386" spans="6:16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4"/>
      <c r="P386" s="35"/>
    </row>
    <row r="387" spans="6:16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4"/>
      <c r="P387" s="35"/>
    </row>
    <row r="388" spans="6:16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4"/>
      <c r="P388" s="35"/>
    </row>
    <row r="389" spans="6:16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4"/>
      <c r="P389" s="35"/>
    </row>
    <row r="390" spans="6:16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4"/>
      <c r="P390" s="35"/>
    </row>
    <row r="391" spans="6:16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4"/>
      <c r="P391" s="35"/>
    </row>
    <row r="392" spans="6:16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4"/>
      <c r="P392" s="35"/>
    </row>
    <row r="393" spans="6:16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4"/>
      <c r="P393" s="35"/>
    </row>
    <row r="394" spans="6:16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4"/>
      <c r="P394" s="35"/>
    </row>
    <row r="395" spans="6:16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4"/>
      <c r="P395" s="35"/>
    </row>
    <row r="396" spans="6:16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4"/>
      <c r="P396" s="35"/>
    </row>
    <row r="397" spans="6:16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4"/>
      <c r="P397" s="35"/>
    </row>
    <row r="398" spans="6:16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4"/>
      <c r="P398" s="35"/>
    </row>
    <row r="399" spans="6:16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4"/>
      <c r="P399" s="35"/>
    </row>
    <row r="400" spans="6:16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4"/>
      <c r="P400" s="35"/>
    </row>
    <row r="401" spans="6:16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4"/>
      <c r="P401" s="35"/>
    </row>
    <row r="402" spans="6:16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4"/>
      <c r="P402" s="35"/>
    </row>
    <row r="403" spans="6:16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4"/>
      <c r="P403" s="35"/>
    </row>
    <row r="404" spans="6:16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4"/>
      <c r="P404" s="35"/>
    </row>
    <row r="405" spans="6:16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4"/>
      <c r="P405" s="35"/>
    </row>
    <row r="406" spans="6:16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4"/>
      <c r="P406" s="35"/>
    </row>
    <row r="407" spans="6:16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4"/>
      <c r="P407" s="35"/>
    </row>
    <row r="408" spans="6:16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4"/>
      <c r="P408" s="35"/>
    </row>
    <row r="409" spans="6:16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4"/>
      <c r="P409" s="35"/>
    </row>
    <row r="410" spans="6:16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4"/>
      <c r="P410" s="35"/>
    </row>
    <row r="411" spans="6:16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4"/>
      <c r="P411" s="35"/>
    </row>
    <row r="412" spans="6:16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4"/>
      <c r="P412" s="35"/>
    </row>
    <row r="413" spans="6:16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4"/>
      <c r="P413" s="35"/>
    </row>
    <row r="414" spans="6:16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4"/>
      <c r="P414" s="35"/>
    </row>
    <row r="415" spans="6:16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4"/>
      <c r="P415" s="35"/>
    </row>
    <row r="416" spans="6:16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4"/>
      <c r="P416" s="35"/>
    </row>
    <row r="417" spans="6:16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4"/>
      <c r="P417" s="35"/>
    </row>
    <row r="418" spans="6:16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4"/>
      <c r="P418" s="35"/>
    </row>
    <row r="419" spans="6:16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4"/>
      <c r="P419" s="35"/>
    </row>
    <row r="420" spans="6:16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4"/>
      <c r="P420" s="35"/>
    </row>
    <row r="421" spans="6:16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4"/>
      <c r="P421" s="35"/>
    </row>
    <row r="422" spans="6:16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4"/>
      <c r="P422" s="35"/>
    </row>
    <row r="423" spans="6:16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4"/>
      <c r="P423" s="35"/>
    </row>
    <row r="424" spans="6:16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4"/>
      <c r="P424" s="35"/>
    </row>
    <row r="425" spans="6:16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4"/>
      <c r="P425" s="35"/>
    </row>
    <row r="426" spans="6:16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4"/>
      <c r="P426" s="35"/>
    </row>
    <row r="427" spans="6:16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4"/>
      <c r="P427" s="35"/>
    </row>
    <row r="428" spans="6:16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4"/>
      <c r="P428" s="35"/>
    </row>
    <row r="429" spans="6:16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4"/>
      <c r="P429" s="35"/>
    </row>
    <row r="430" spans="6:16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4"/>
      <c r="P430" s="35"/>
    </row>
    <row r="431" spans="6:16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4"/>
      <c r="P431" s="35"/>
    </row>
    <row r="432" spans="6:16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4"/>
      <c r="P432" s="35"/>
    </row>
    <row r="433" spans="6:16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4"/>
      <c r="P433" s="35"/>
    </row>
    <row r="434" spans="6:16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4"/>
      <c r="P434" s="35"/>
    </row>
    <row r="435" spans="6:16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4"/>
      <c r="P435" s="35"/>
    </row>
    <row r="436" spans="6:16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4"/>
      <c r="P436" s="35"/>
    </row>
    <row r="437" spans="6:16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4"/>
      <c r="P437" s="35"/>
    </row>
    <row r="438" spans="6:16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4"/>
      <c r="P438" s="35"/>
    </row>
    <row r="439" spans="6:16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4"/>
      <c r="P439" s="35"/>
    </row>
    <row r="440" spans="6:16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4"/>
      <c r="P440" s="35"/>
    </row>
    <row r="441" spans="6:16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4"/>
      <c r="P441" s="35"/>
    </row>
    <row r="442" spans="6:16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4"/>
      <c r="P442" s="35"/>
    </row>
    <row r="443" spans="6:16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4"/>
      <c r="P443" s="35"/>
    </row>
    <row r="444" spans="6:16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4"/>
      <c r="P444" s="35"/>
    </row>
    <row r="445" spans="6:16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4"/>
      <c r="P445" s="35"/>
    </row>
    <row r="446" spans="6:16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4"/>
      <c r="P446" s="35"/>
    </row>
    <row r="447" spans="6:16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4"/>
      <c r="P447" s="35"/>
    </row>
    <row r="448" spans="6:16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4"/>
      <c r="P448" s="35"/>
    </row>
    <row r="449" spans="6:16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4"/>
      <c r="P449" s="35"/>
    </row>
    <row r="450" spans="6:16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4"/>
      <c r="P450" s="35"/>
    </row>
    <row r="451" spans="6:16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4"/>
      <c r="P451" s="35"/>
    </row>
    <row r="452" spans="6:16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4"/>
      <c r="P452" s="35"/>
    </row>
    <row r="453" spans="6:16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4"/>
      <c r="P453" s="35"/>
    </row>
    <row r="454" spans="6:16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4"/>
      <c r="P454" s="35"/>
    </row>
    <row r="455" spans="6:16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4"/>
      <c r="P455" s="35"/>
    </row>
    <row r="456" spans="6:16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4"/>
      <c r="P456" s="35"/>
    </row>
    <row r="457" spans="6:16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4"/>
      <c r="P457" s="35"/>
    </row>
    <row r="458" spans="6:16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4"/>
      <c r="P458" s="35"/>
    </row>
    <row r="459" spans="6:16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4"/>
      <c r="P459" s="35"/>
    </row>
    <row r="460" spans="6:16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4"/>
      <c r="P460" s="35"/>
    </row>
    <row r="461" spans="6:16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4"/>
      <c r="P461" s="35"/>
    </row>
    <row r="462" spans="6:16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4"/>
      <c r="P462" s="35"/>
    </row>
    <row r="463" spans="6:16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4"/>
      <c r="P463" s="35"/>
    </row>
    <row r="464" spans="6:16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4"/>
      <c r="P464" s="35"/>
    </row>
    <row r="465" spans="6:16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4"/>
      <c r="P465" s="35"/>
    </row>
    <row r="466" spans="6:16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4"/>
      <c r="P466" s="35"/>
    </row>
    <row r="467" spans="6:16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4"/>
      <c r="P467" s="35"/>
    </row>
    <row r="468" spans="6:16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4"/>
      <c r="P468" s="35"/>
    </row>
    <row r="469" spans="6:16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4"/>
      <c r="P469" s="35"/>
    </row>
    <row r="470" spans="6:16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4"/>
      <c r="P470" s="35"/>
    </row>
    <row r="471" spans="6:16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4"/>
      <c r="P471" s="35"/>
    </row>
    <row r="472" spans="6:16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4"/>
      <c r="P472" s="35"/>
    </row>
    <row r="473" spans="6:16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4"/>
      <c r="P473" s="35"/>
    </row>
    <row r="474" spans="6:16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4"/>
      <c r="P474" s="35"/>
    </row>
    <row r="475" spans="6:16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4"/>
      <c r="P475" s="35"/>
    </row>
    <row r="476" spans="6:16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4"/>
      <c r="P476" s="35"/>
    </row>
    <row r="477" spans="6:16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4"/>
      <c r="P477" s="35"/>
    </row>
    <row r="478" spans="6:16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4"/>
      <c r="P478" s="35"/>
    </row>
    <row r="479" spans="6:16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4"/>
      <c r="P479" s="35"/>
    </row>
    <row r="480" spans="6:16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4"/>
      <c r="P480" s="35"/>
    </row>
    <row r="481" spans="6:16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4"/>
      <c r="P481" s="35"/>
    </row>
    <row r="482" spans="6:16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4"/>
      <c r="P482" s="35"/>
    </row>
    <row r="483" spans="6:16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4"/>
      <c r="P483" s="35"/>
    </row>
    <row r="484" spans="6:16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4"/>
      <c r="P484" s="35"/>
    </row>
    <row r="485" spans="6:16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4"/>
      <c r="P485" s="35"/>
    </row>
    <row r="486" spans="6:16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4"/>
      <c r="P486" s="35"/>
    </row>
    <row r="487" spans="6:16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4"/>
      <c r="P487" s="35"/>
    </row>
    <row r="488" spans="6:16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4"/>
      <c r="P488" s="35"/>
    </row>
    <row r="489" spans="6:16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4"/>
      <c r="P489" s="35"/>
    </row>
    <row r="490" spans="6:16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4"/>
      <c r="P490" s="35"/>
    </row>
    <row r="491" spans="6:16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4"/>
      <c r="P491" s="35"/>
    </row>
    <row r="492" spans="6:16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4"/>
      <c r="P492" s="35"/>
    </row>
    <row r="493" spans="6:16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4"/>
      <c r="P493" s="35"/>
    </row>
    <row r="494" spans="6:16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4"/>
      <c r="P494" s="35"/>
    </row>
    <row r="495" spans="6:16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4"/>
      <c r="P495" s="35"/>
    </row>
    <row r="496" spans="6:16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4"/>
      <c r="P496" s="35"/>
    </row>
    <row r="497" spans="6:16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4"/>
      <c r="P497" s="35"/>
    </row>
    <row r="498" spans="6:16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4"/>
      <c r="P498" s="35"/>
    </row>
    <row r="499" spans="6:16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4"/>
      <c r="P499" s="35"/>
    </row>
    <row r="500" spans="6:16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4"/>
      <c r="P500" s="35"/>
    </row>
    <row r="501" spans="6:16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4"/>
      <c r="P501" s="35"/>
    </row>
    <row r="502" spans="6:16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4"/>
      <c r="P502" s="35"/>
    </row>
    <row r="503" spans="6:16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4"/>
      <c r="P503" s="35"/>
    </row>
    <row r="504" spans="6:16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4"/>
      <c r="P504" s="35"/>
    </row>
    <row r="505" spans="6:16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4"/>
      <c r="P505" s="35"/>
    </row>
    <row r="506" spans="6:16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4"/>
      <c r="P506" s="35"/>
    </row>
    <row r="507" spans="6:16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4"/>
      <c r="P507" s="35"/>
    </row>
    <row r="508" spans="6:16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4"/>
      <c r="P508" s="35"/>
    </row>
    <row r="509" spans="6:16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4"/>
      <c r="P509" s="35"/>
    </row>
    <row r="510" spans="6:16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4"/>
      <c r="P510" s="35"/>
    </row>
    <row r="511" spans="6:16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4"/>
      <c r="P511" s="35"/>
    </row>
    <row r="512" spans="6:16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4"/>
      <c r="P512" s="35"/>
    </row>
    <row r="513" spans="6:16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4"/>
      <c r="P513" s="35"/>
    </row>
    <row r="514" spans="6:16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4"/>
      <c r="P514" s="35"/>
    </row>
    <row r="515" spans="6:16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4"/>
      <c r="P515" s="35"/>
    </row>
    <row r="516" spans="6:16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4"/>
      <c r="P516" s="35"/>
    </row>
    <row r="517" spans="6:16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4"/>
      <c r="P517" s="35"/>
    </row>
    <row r="518" spans="6:16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4"/>
      <c r="P518" s="35"/>
    </row>
    <row r="519" spans="6:16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4"/>
      <c r="P519" s="35"/>
    </row>
    <row r="520" spans="6:16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4"/>
      <c r="P520" s="35"/>
    </row>
    <row r="521" spans="6:16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4"/>
      <c r="P521" s="35"/>
    </row>
    <row r="522" spans="6:16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4"/>
      <c r="P522" s="35"/>
    </row>
    <row r="523" spans="6:16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4"/>
      <c r="P523" s="35"/>
    </row>
    <row r="524" spans="6:16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4"/>
      <c r="P524" s="35"/>
    </row>
    <row r="525" spans="6:16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4"/>
      <c r="P525" s="35"/>
    </row>
    <row r="526" spans="6:16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4"/>
      <c r="P526" s="35"/>
    </row>
    <row r="527" spans="6:16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4"/>
      <c r="P527" s="35"/>
    </row>
    <row r="528" spans="6:16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4"/>
      <c r="P528" s="35"/>
    </row>
    <row r="529" spans="6:16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4"/>
      <c r="P529" s="35"/>
    </row>
    <row r="530" spans="6:16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4"/>
      <c r="P530" s="35"/>
    </row>
    <row r="531" spans="6:16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4"/>
      <c r="P531" s="35"/>
    </row>
    <row r="532" spans="6:16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4"/>
      <c r="P532" s="35"/>
    </row>
    <row r="533" spans="6:16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4"/>
      <c r="P533" s="35"/>
    </row>
    <row r="534" spans="6:16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4"/>
      <c r="P534" s="35"/>
    </row>
    <row r="535" spans="6:16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4"/>
      <c r="P535" s="35"/>
    </row>
    <row r="536" spans="6:16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4"/>
      <c r="P536" s="35"/>
    </row>
    <row r="537" spans="6:16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4"/>
      <c r="P537" s="35"/>
    </row>
    <row r="538" spans="6:16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4"/>
      <c r="P538" s="35"/>
    </row>
    <row r="539" spans="6:16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4"/>
      <c r="P539" s="35"/>
    </row>
    <row r="540" spans="6:16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4"/>
      <c r="P540" s="35"/>
    </row>
    <row r="541" spans="6:16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4"/>
      <c r="P541" s="35"/>
    </row>
    <row r="542" spans="6:16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4"/>
      <c r="P542" s="35"/>
    </row>
    <row r="543" spans="6:16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4"/>
      <c r="P543" s="35"/>
    </row>
    <row r="544" spans="6:16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4"/>
      <c r="P544" s="35"/>
    </row>
    <row r="545" spans="6:16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4"/>
      <c r="P545" s="35"/>
    </row>
    <row r="546" spans="6:16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4"/>
      <c r="P546" s="35"/>
    </row>
    <row r="547" spans="6:16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4"/>
      <c r="P547" s="35"/>
    </row>
    <row r="548" spans="6:16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4"/>
      <c r="P548" s="35"/>
    </row>
    <row r="549" spans="6:16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4"/>
      <c r="P549" s="35"/>
    </row>
    <row r="550" spans="6:16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4"/>
      <c r="P550" s="35"/>
    </row>
    <row r="551" spans="6:16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4"/>
      <c r="P551" s="35"/>
    </row>
    <row r="552" spans="6:16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4"/>
      <c r="P552" s="35"/>
    </row>
    <row r="553" spans="6:16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4"/>
      <c r="P553" s="35"/>
    </row>
    <row r="554" spans="6:16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4"/>
      <c r="P554" s="35"/>
    </row>
    <row r="555" spans="6:16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4"/>
      <c r="P555" s="35"/>
    </row>
    <row r="556" spans="6:16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4"/>
      <c r="P556" s="35"/>
    </row>
    <row r="557" spans="6:16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4"/>
      <c r="P557" s="35"/>
    </row>
    <row r="558" spans="6:16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4"/>
      <c r="P558" s="35"/>
    </row>
    <row r="559" spans="6:16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4"/>
      <c r="P559" s="35"/>
    </row>
    <row r="560" spans="6:16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4"/>
      <c r="P560" s="35"/>
    </row>
    <row r="561" spans="6:16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4"/>
      <c r="P561" s="35"/>
    </row>
    <row r="562" spans="6:16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4"/>
      <c r="P562" s="35"/>
    </row>
    <row r="563" spans="6:16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4"/>
      <c r="P563" s="35"/>
    </row>
    <row r="564" spans="6:16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4"/>
      <c r="P564" s="35"/>
    </row>
    <row r="565" spans="6:16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4"/>
      <c r="P565" s="35"/>
    </row>
    <row r="566" spans="6:16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4"/>
      <c r="P566" s="35"/>
    </row>
    <row r="567" spans="6:16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4"/>
      <c r="P567" s="35"/>
    </row>
    <row r="568" spans="6:16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4"/>
      <c r="P568" s="35"/>
    </row>
    <row r="569" spans="6:16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4"/>
      <c r="P569" s="35"/>
    </row>
    <row r="570" spans="6:16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4"/>
      <c r="P570" s="35"/>
    </row>
    <row r="571" spans="6:16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4"/>
      <c r="P571" s="35"/>
    </row>
    <row r="572" spans="6:16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4"/>
      <c r="P572" s="35"/>
    </row>
    <row r="573" spans="6:16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4"/>
      <c r="P573" s="35"/>
    </row>
    <row r="574" spans="6:16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4"/>
      <c r="P574" s="35"/>
    </row>
    <row r="575" spans="6:16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4"/>
      <c r="P575" s="35"/>
    </row>
    <row r="576" spans="6:16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4"/>
      <c r="P576" s="35"/>
    </row>
    <row r="577" spans="6:16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4"/>
      <c r="P577" s="35"/>
    </row>
    <row r="578" spans="6:16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4"/>
      <c r="P578" s="35"/>
    </row>
    <row r="579" spans="6:16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4"/>
      <c r="P579" s="35"/>
    </row>
    <row r="580" spans="6:16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4"/>
      <c r="P580" s="35"/>
    </row>
    <row r="581" spans="6:16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4"/>
      <c r="P581" s="35"/>
    </row>
    <row r="582" spans="6:16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4"/>
      <c r="P582" s="35"/>
    </row>
    <row r="583" spans="6:16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4"/>
      <c r="P583" s="35"/>
    </row>
    <row r="584" spans="6:16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4"/>
      <c r="P584" s="35"/>
    </row>
    <row r="585" spans="6:16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4"/>
      <c r="P585" s="35"/>
    </row>
    <row r="586" spans="6:16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4"/>
      <c r="P586" s="35"/>
    </row>
    <row r="587" spans="6:16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4"/>
      <c r="P587" s="35"/>
    </row>
    <row r="588" spans="6:16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4"/>
      <c r="P588" s="35"/>
    </row>
    <row r="589" spans="6:16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4"/>
      <c r="P589" s="35"/>
    </row>
    <row r="590" spans="6:16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4"/>
      <c r="P590" s="35"/>
    </row>
    <row r="591" spans="6:16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4"/>
      <c r="P591" s="35"/>
    </row>
    <row r="592" spans="6:16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4"/>
      <c r="P592" s="35"/>
    </row>
    <row r="593" spans="6:16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4"/>
      <c r="P593" s="35"/>
    </row>
    <row r="594" spans="6:16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4"/>
      <c r="P594" s="35"/>
    </row>
    <row r="595" spans="6:16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4"/>
      <c r="P595" s="35"/>
    </row>
    <row r="596" spans="6:16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4"/>
      <c r="P596" s="35"/>
    </row>
    <row r="597" spans="6:16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4"/>
      <c r="P597" s="35"/>
    </row>
    <row r="598" spans="6:16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4"/>
      <c r="P598" s="35"/>
    </row>
    <row r="599" spans="6:16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4"/>
      <c r="P599" s="35"/>
    </row>
    <row r="600" spans="6:16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4"/>
      <c r="P600" s="35"/>
    </row>
    <row r="601" spans="6:16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4"/>
      <c r="P601" s="35"/>
    </row>
    <row r="602" spans="6:16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4"/>
      <c r="P602" s="35"/>
    </row>
    <row r="603" spans="6:16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4"/>
      <c r="P603" s="35"/>
    </row>
    <row r="604" spans="6:16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4"/>
      <c r="P604" s="35"/>
    </row>
    <row r="605" spans="6:16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4"/>
      <c r="P605" s="35"/>
    </row>
    <row r="606" spans="6:16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4"/>
      <c r="P606" s="35"/>
    </row>
    <row r="607" spans="6:16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4"/>
      <c r="P607" s="35"/>
    </row>
    <row r="608" spans="6:16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4"/>
      <c r="P608" s="35"/>
    </row>
    <row r="609" spans="6:16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4"/>
      <c r="P609" s="35"/>
    </row>
    <row r="610" spans="6:16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4"/>
      <c r="P610" s="35"/>
    </row>
    <row r="611" spans="6:16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4"/>
      <c r="P611" s="35"/>
    </row>
    <row r="612" spans="6:16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4"/>
      <c r="P612" s="35"/>
    </row>
    <row r="613" spans="6:16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4"/>
      <c r="P613" s="35"/>
    </row>
    <row r="614" spans="6:16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4"/>
      <c r="P614" s="35"/>
    </row>
    <row r="615" spans="6:16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4"/>
      <c r="P615" s="35"/>
    </row>
    <row r="616" spans="6:16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4"/>
      <c r="P616" s="35"/>
    </row>
    <row r="617" spans="6:16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4"/>
      <c r="P617" s="35"/>
    </row>
    <row r="618" spans="6:16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4"/>
      <c r="P618" s="35"/>
    </row>
    <row r="619" spans="6:16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4"/>
      <c r="P619" s="35"/>
    </row>
    <row r="620" spans="6:16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4"/>
      <c r="P620" s="35"/>
    </row>
    <row r="621" spans="6:16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4"/>
      <c r="P621" s="35"/>
    </row>
    <row r="622" spans="6:16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4"/>
      <c r="P622" s="35"/>
    </row>
    <row r="623" spans="6:16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4"/>
      <c r="P623" s="35"/>
    </row>
    <row r="624" spans="6:16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4"/>
      <c r="P624" s="35"/>
    </row>
    <row r="625" spans="6:16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4"/>
      <c r="P625" s="35"/>
    </row>
    <row r="626" spans="6:16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4"/>
      <c r="P626" s="35"/>
    </row>
    <row r="627" spans="6:16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4"/>
      <c r="P627" s="35"/>
    </row>
    <row r="628" spans="6:16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4"/>
      <c r="P628" s="35"/>
    </row>
    <row r="629" spans="6:16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4"/>
      <c r="P629" s="35"/>
    </row>
    <row r="630" spans="6:16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4"/>
      <c r="P630" s="35"/>
    </row>
    <row r="631" spans="6:16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4"/>
      <c r="P631" s="35"/>
    </row>
    <row r="632" spans="6:16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4"/>
      <c r="P632" s="35"/>
    </row>
    <row r="633" spans="6:16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4"/>
      <c r="P633" s="35"/>
    </row>
    <row r="634" spans="6:16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4"/>
      <c r="P634" s="35"/>
    </row>
    <row r="635" spans="6:16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4"/>
      <c r="P635" s="35"/>
    </row>
    <row r="636" spans="6:16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4"/>
      <c r="P636" s="35"/>
    </row>
    <row r="637" spans="6:16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4"/>
      <c r="P637" s="35"/>
    </row>
    <row r="638" spans="6:16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4"/>
      <c r="P638" s="35"/>
    </row>
    <row r="639" spans="6:16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4"/>
      <c r="P639" s="35"/>
    </row>
    <row r="640" spans="6:16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4"/>
      <c r="P640" s="35"/>
    </row>
    <row r="641" spans="6:16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4"/>
      <c r="P641" s="35"/>
    </row>
    <row r="642" spans="6:16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4"/>
      <c r="P642" s="35"/>
    </row>
    <row r="643" spans="6:16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4"/>
      <c r="P643" s="35"/>
    </row>
    <row r="644" spans="6:16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4"/>
      <c r="P644" s="35"/>
    </row>
    <row r="645" spans="6:16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4"/>
      <c r="P645" s="35"/>
    </row>
    <row r="646" spans="6:16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4"/>
      <c r="P646" s="35"/>
    </row>
    <row r="647" spans="6:16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4"/>
      <c r="P647" s="35"/>
    </row>
    <row r="648" spans="6:16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4"/>
      <c r="P648" s="35"/>
    </row>
    <row r="649" spans="6:16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4"/>
      <c r="P649" s="35"/>
    </row>
    <row r="650" spans="6:16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4"/>
      <c r="P650" s="35"/>
    </row>
    <row r="651" spans="6:16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4"/>
      <c r="P651" s="35"/>
    </row>
    <row r="652" spans="6:16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4"/>
      <c r="P652" s="35"/>
    </row>
    <row r="653" spans="6:16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4"/>
      <c r="P653" s="35"/>
    </row>
    <row r="654" spans="6:16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4"/>
      <c r="P654" s="35"/>
    </row>
    <row r="655" spans="6:16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4"/>
      <c r="P655" s="35"/>
    </row>
    <row r="656" spans="6:16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4"/>
      <c r="P656" s="35"/>
    </row>
    <row r="657" spans="6:16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4"/>
      <c r="P657" s="35"/>
    </row>
    <row r="658" spans="6:16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4"/>
      <c r="P658" s="35"/>
    </row>
    <row r="659" spans="6:16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4"/>
      <c r="P659" s="35"/>
    </row>
    <row r="660" spans="6:16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4"/>
      <c r="P660" s="35"/>
    </row>
    <row r="661" spans="6:16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4"/>
      <c r="P661" s="35"/>
    </row>
    <row r="662" spans="6:16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4"/>
      <c r="P662" s="35"/>
    </row>
    <row r="663" spans="6:16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4"/>
      <c r="P663" s="35"/>
    </row>
    <row r="664" spans="6:16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4"/>
      <c r="P664" s="35"/>
    </row>
    <row r="665" spans="6:16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4"/>
      <c r="P665" s="35"/>
    </row>
    <row r="666" spans="6:16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4"/>
      <c r="P666" s="35"/>
    </row>
    <row r="667" spans="6:16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4"/>
      <c r="P667" s="35"/>
    </row>
    <row r="668" spans="6:16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4"/>
      <c r="P668" s="35"/>
    </row>
    <row r="669" spans="6:16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4"/>
      <c r="P669" s="35"/>
    </row>
    <row r="670" spans="6:16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4"/>
      <c r="P670" s="35"/>
    </row>
    <row r="671" spans="6:16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4"/>
      <c r="P671" s="35"/>
    </row>
    <row r="672" spans="6:16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4"/>
      <c r="P672" s="35"/>
    </row>
    <row r="673" spans="6:16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4"/>
      <c r="P673" s="35"/>
    </row>
    <row r="674" spans="6:16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4"/>
      <c r="P674" s="35"/>
    </row>
    <row r="675" spans="6:16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4"/>
      <c r="P675" s="35"/>
    </row>
    <row r="676" spans="6:16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4"/>
      <c r="P676" s="35"/>
    </row>
    <row r="677" spans="6:16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4"/>
      <c r="P677" s="35"/>
    </row>
    <row r="678" spans="6:16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4"/>
      <c r="P678" s="35"/>
    </row>
    <row r="679" spans="6:16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4"/>
      <c r="P679" s="35"/>
    </row>
    <row r="680" spans="6:16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4"/>
      <c r="P680" s="35"/>
    </row>
    <row r="681" spans="6:16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4"/>
      <c r="P681" s="35"/>
    </row>
    <row r="682" spans="6:16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4"/>
      <c r="P682" s="35"/>
    </row>
    <row r="683" spans="6:16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4"/>
      <c r="P683" s="35"/>
    </row>
    <row r="684" spans="6:16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4"/>
      <c r="P684" s="35"/>
    </row>
    <row r="685" spans="6:16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4"/>
      <c r="P685" s="35"/>
    </row>
    <row r="686" spans="6:16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4"/>
      <c r="P686" s="35"/>
    </row>
    <row r="687" spans="6:16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4"/>
      <c r="P687" s="35"/>
    </row>
    <row r="688" spans="6:16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4"/>
      <c r="P688" s="35"/>
    </row>
    <row r="689" spans="6:16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4"/>
      <c r="P689" s="35"/>
    </row>
    <row r="690" spans="6:16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4"/>
      <c r="P690" s="35"/>
    </row>
    <row r="691" spans="6:16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4"/>
      <c r="P691" s="35"/>
    </row>
    <row r="692" spans="6:16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4"/>
      <c r="P692" s="35"/>
    </row>
    <row r="693" spans="6:16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4"/>
      <c r="P693" s="35"/>
    </row>
    <row r="694" spans="6:16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4"/>
      <c r="P694" s="35"/>
    </row>
    <row r="695" spans="6:16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4"/>
      <c r="P695" s="35"/>
    </row>
    <row r="696" spans="6:16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4"/>
      <c r="P696" s="35"/>
    </row>
    <row r="697" spans="6:16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4"/>
      <c r="P697" s="35"/>
    </row>
    <row r="698" spans="6:16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4"/>
      <c r="P698" s="35"/>
    </row>
    <row r="699" spans="6:16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4"/>
      <c r="P699" s="35"/>
    </row>
    <row r="700" spans="6:16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4"/>
      <c r="P700" s="35"/>
    </row>
    <row r="701" spans="6:16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4"/>
      <c r="P701" s="35"/>
    </row>
    <row r="702" spans="6:16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4"/>
      <c r="P702" s="35"/>
    </row>
    <row r="703" spans="6:16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4"/>
      <c r="P703" s="35"/>
    </row>
    <row r="704" spans="6:16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4"/>
      <c r="P704" s="35"/>
    </row>
    <row r="705" spans="6:16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4"/>
      <c r="P705" s="35"/>
    </row>
    <row r="706" spans="6:16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4"/>
      <c r="P706" s="35"/>
    </row>
    <row r="707" spans="6:16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4"/>
      <c r="P707" s="35"/>
    </row>
    <row r="708" spans="6:16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4"/>
      <c r="P708" s="35"/>
    </row>
    <row r="709" spans="6:16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4"/>
      <c r="P709" s="35"/>
    </row>
    <row r="710" spans="6:16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4"/>
      <c r="P710" s="35"/>
    </row>
    <row r="711" spans="6:16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4"/>
      <c r="P711" s="35"/>
    </row>
    <row r="712" spans="6:16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4"/>
      <c r="P712" s="35"/>
    </row>
    <row r="713" spans="6:16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4"/>
      <c r="P713" s="35"/>
    </row>
    <row r="714" spans="6:16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4"/>
      <c r="P714" s="35"/>
    </row>
    <row r="715" spans="6:16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4"/>
      <c r="P715" s="35"/>
    </row>
    <row r="716" spans="6:16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4"/>
      <c r="P716" s="35"/>
    </row>
    <row r="717" spans="6:16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4"/>
      <c r="P717" s="35"/>
    </row>
    <row r="718" spans="6:16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4"/>
      <c r="P718" s="35"/>
    </row>
    <row r="719" spans="6:16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4"/>
      <c r="P719" s="35"/>
    </row>
    <row r="720" spans="6:16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4"/>
      <c r="P720" s="35"/>
    </row>
    <row r="721" spans="6:16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4"/>
      <c r="P721" s="35"/>
    </row>
    <row r="722" spans="6:16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4"/>
      <c r="P722" s="35"/>
    </row>
    <row r="723" spans="6:16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4"/>
      <c r="P723" s="35"/>
    </row>
    <row r="724" spans="6:16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4"/>
      <c r="P724" s="35"/>
    </row>
    <row r="725" spans="6:16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4"/>
      <c r="P725" s="35"/>
    </row>
    <row r="726" spans="6:16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4"/>
      <c r="P726" s="35"/>
    </row>
    <row r="727" spans="6:16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4"/>
      <c r="P727" s="35"/>
    </row>
    <row r="728" spans="6:16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4"/>
      <c r="P728" s="35"/>
    </row>
    <row r="729" spans="6:16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4"/>
      <c r="P729" s="35"/>
    </row>
    <row r="730" spans="6:16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4"/>
      <c r="P730" s="35"/>
    </row>
    <row r="731" spans="6:16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4"/>
      <c r="P731" s="35"/>
    </row>
    <row r="732" spans="6:16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4"/>
      <c r="P732" s="35"/>
    </row>
    <row r="733" spans="6:16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4"/>
      <c r="P733" s="35"/>
    </row>
    <row r="734" spans="6:16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4"/>
      <c r="P734" s="35"/>
    </row>
    <row r="735" spans="6:16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4"/>
      <c r="P735" s="35"/>
    </row>
    <row r="736" spans="6:16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4"/>
      <c r="P736" s="35"/>
    </row>
    <row r="737" spans="6:16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4"/>
      <c r="P737" s="35"/>
    </row>
    <row r="738" spans="6:16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4"/>
      <c r="P738" s="35"/>
    </row>
    <row r="739" spans="6:16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4"/>
      <c r="P739" s="35"/>
    </row>
    <row r="740" spans="6:16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4"/>
      <c r="P740" s="35"/>
    </row>
    <row r="741" spans="6:16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4"/>
      <c r="P741" s="35"/>
    </row>
    <row r="742" spans="6:16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4"/>
      <c r="P742" s="35"/>
    </row>
    <row r="743" spans="6:16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4"/>
      <c r="P743" s="35"/>
    </row>
    <row r="744" spans="6:16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4"/>
      <c r="P744" s="35"/>
    </row>
    <row r="745" spans="6:16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4"/>
      <c r="P745" s="35"/>
    </row>
    <row r="746" spans="6:16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4"/>
      <c r="P746" s="35"/>
    </row>
    <row r="747" spans="6:16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4"/>
      <c r="P747" s="35"/>
    </row>
    <row r="748" spans="6:16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4"/>
      <c r="P748" s="35"/>
    </row>
    <row r="749" spans="6:16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4"/>
      <c r="P749" s="35"/>
    </row>
    <row r="750" spans="6:16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4"/>
      <c r="P750" s="35"/>
    </row>
    <row r="751" spans="6:16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4"/>
      <c r="P751" s="35"/>
    </row>
    <row r="752" spans="6:16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4"/>
      <c r="P752" s="35"/>
    </row>
    <row r="753" spans="6:16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4"/>
      <c r="P753" s="35"/>
    </row>
    <row r="754" spans="6:16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4"/>
      <c r="P754" s="35"/>
    </row>
    <row r="755" spans="6:16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4"/>
      <c r="P755" s="35"/>
    </row>
    <row r="756" spans="6:16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4"/>
      <c r="P756" s="35"/>
    </row>
    <row r="757" spans="6:16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4"/>
      <c r="P757" s="35"/>
    </row>
    <row r="758" spans="6:16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4"/>
      <c r="P758" s="35"/>
    </row>
    <row r="759" spans="6:16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4"/>
      <c r="P759" s="35"/>
    </row>
    <row r="760" spans="6:16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4"/>
      <c r="P760" s="35"/>
    </row>
    <row r="761" spans="6:16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4"/>
      <c r="P761" s="35"/>
    </row>
    <row r="762" spans="6:16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4"/>
      <c r="P762" s="35"/>
    </row>
    <row r="763" spans="6:16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4"/>
      <c r="P763" s="35"/>
    </row>
    <row r="764" spans="6:16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4"/>
      <c r="P764" s="35"/>
    </row>
    <row r="765" spans="6:16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4"/>
      <c r="P765" s="35"/>
    </row>
    <row r="766" spans="6:16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4"/>
      <c r="P766" s="35"/>
    </row>
    <row r="767" spans="6:16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4"/>
      <c r="P767" s="35"/>
    </row>
    <row r="768" spans="6:16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4"/>
      <c r="P768" s="35"/>
    </row>
    <row r="769" spans="6:16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4"/>
      <c r="P769" s="35"/>
    </row>
    <row r="770" spans="6:16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4"/>
      <c r="P770" s="35"/>
    </row>
    <row r="771" spans="6:16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4"/>
      <c r="P771" s="35"/>
    </row>
    <row r="772" spans="6:16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4"/>
      <c r="P772" s="35"/>
    </row>
    <row r="773" spans="6:16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4"/>
      <c r="P773" s="35"/>
    </row>
    <row r="774" spans="6:16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4"/>
      <c r="P774" s="35"/>
    </row>
    <row r="775" spans="6:16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4"/>
      <c r="P775" s="35"/>
    </row>
    <row r="776" spans="6:16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4"/>
      <c r="P776" s="35"/>
    </row>
    <row r="777" spans="6:16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4"/>
      <c r="P777" s="35"/>
    </row>
    <row r="778" spans="6:16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4"/>
      <c r="P778" s="35"/>
    </row>
    <row r="779" spans="6:16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4"/>
      <c r="P779" s="35"/>
    </row>
    <row r="780" spans="6:16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4"/>
      <c r="P780" s="35"/>
    </row>
    <row r="781" spans="6:16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4"/>
      <c r="P781" s="35"/>
    </row>
    <row r="782" spans="6:16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4"/>
      <c r="P782" s="35"/>
    </row>
    <row r="783" spans="6:16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4"/>
      <c r="P783" s="35"/>
    </row>
    <row r="784" spans="6:16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4"/>
      <c r="P784" s="35"/>
    </row>
    <row r="785" spans="6:16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4"/>
      <c r="P785" s="35"/>
    </row>
    <row r="786" spans="6:16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4"/>
      <c r="P786" s="35"/>
    </row>
    <row r="787" spans="6:16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4"/>
      <c r="P787" s="35"/>
    </row>
    <row r="788" spans="6:16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4"/>
      <c r="P788" s="35"/>
    </row>
    <row r="789" spans="6:16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4"/>
      <c r="P789" s="35"/>
    </row>
    <row r="790" spans="6:16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4"/>
      <c r="P790" s="35"/>
    </row>
    <row r="791" spans="6:16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4"/>
      <c r="P791" s="35"/>
    </row>
    <row r="792" spans="6:16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4"/>
      <c r="P792" s="35"/>
    </row>
    <row r="793" spans="6:16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4"/>
      <c r="P793" s="35"/>
    </row>
    <row r="794" spans="6:16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4"/>
      <c r="P794" s="35"/>
    </row>
    <row r="795" spans="6:16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4"/>
      <c r="P795" s="35"/>
    </row>
    <row r="796" spans="6:16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4"/>
      <c r="P796" s="35"/>
    </row>
    <row r="797" spans="6:16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4"/>
      <c r="P797" s="35"/>
    </row>
    <row r="798" spans="6:16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4"/>
      <c r="P798" s="35"/>
    </row>
    <row r="799" spans="6:16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4"/>
      <c r="P799" s="35"/>
    </row>
    <row r="800" spans="6:16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4"/>
      <c r="P800" s="35"/>
    </row>
    <row r="801" spans="6:16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4"/>
      <c r="P801" s="35"/>
    </row>
    <row r="802" spans="6:16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4"/>
      <c r="P802" s="35"/>
    </row>
    <row r="803" spans="6:16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4"/>
      <c r="P803" s="35"/>
    </row>
    <row r="804" spans="6:16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4"/>
      <c r="P804" s="35"/>
    </row>
    <row r="805" spans="6:16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4"/>
      <c r="P805" s="35"/>
    </row>
    <row r="806" spans="6:16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4"/>
      <c r="P806" s="35"/>
    </row>
    <row r="807" spans="6:16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4"/>
      <c r="P807" s="35"/>
    </row>
    <row r="808" spans="6:16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4"/>
      <c r="P808" s="35"/>
    </row>
    <row r="809" spans="6:16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4"/>
      <c r="P809" s="35"/>
    </row>
    <row r="810" spans="6:16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4"/>
      <c r="P810" s="35"/>
    </row>
    <row r="811" spans="6:16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4"/>
      <c r="P811" s="35"/>
    </row>
    <row r="812" spans="6:16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4"/>
      <c r="P812" s="35"/>
    </row>
    <row r="813" spans="6:16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4"/>
      <c r="P813" s="35"/>
    </row>
    <row r="814" spans="6:16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4"/>
      <c r="P814" s="35"/>
    </row>
    <row r="815" spans="6:16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4"/>
      <c r="P815" s="35"/>
    </row>
    <row r="816" spans="6:16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4"/>
      <c r="P816" s="35"/>
    </row>
    <row r="817" spans="6:16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4"/>
      <c r="P817" s="35"/>
    </row>
    <row r="818" spans="6:16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4"/>
      <c r="P818" s="35"/>
    </row>
    <row r="819" spans="6:16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4"/>
      <c r="P819" s="35"/>
    </row>
    <row r="820" spans="6:16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4"/>
      <c r="P820" s="35"/>
    </row>
    <row r="821" spans="6:16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4"/>
      <c r="P821" s="35"/>
    </row>
    <row r="822" spans="6:16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4"/>
      <c r="P822" s="35"/>
    </row>
    <row r="823" spans="6:16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4"/>
      <c r="P823" s="35"/>
    </row>
    <row r="824" spans="6:16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4"/>
      <c r="P824" s="35"/>
    </row>
    <row r="825" spans="6:16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4"/>
      <c r="P825" s="35"/>
    </row>
    <row r="826" spans="6:16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4"/>
      <c r="P826" s="35"/>
    </row>
    <row r="827" spans="6:16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4"/>
      <c r="P827" s="35"/>
    </row>
    <row r="828" spans="6:16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4"/>
      <c r="P828" s="35"/>
    </row>
    <row r="829" spans="6:16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4"/>
      <c r="P829" s="35"/>
    </row>
    <row r="830" spans="6:16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4"/>
      <c r="P830" s="35"/>
    </row>
    <row r="831" spans="6:16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4"/>
      <c r="P831" s="35"/>
    </row>
    <row r="832" spans="6:16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4"/>
      <c r="P832" s="35"/>
    </row>
    <row r="833" spans="6:16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4"/>
      <c r="P833" s="35"/>
    </row>
    <row r="834" spans="6:16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4"/>
      <c r="P834" s="35"/>
    </row>
    <row r="835" spans="6:16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4"/>
      <c r="P835" s="35"/>
    </row>
    <row r="836" spans="6:16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4"/>
      <c r="P836" s="35"/>
    </row>
    <row r="837" spans="6:16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4"/>
      <c r="P837" s="35"/>
    </row>
    <row r="838" spans="6:16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4"/>
      <c r="P838" s="35"/>
    </row>
    <row r="839" spans="6:16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4"/>
      <c r="P839" s="35"/>
    </row>
    <row r="840" spans="6:16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4"/>
      <c r="P840" s="35"/>
    </row>
    <row r="841" spans="6:16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4"/>
      <c r="P841" s="35"/>
    </row>
    <row r="842" spans="6:16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4"/>
      <c r="P842" s="35"/>
    </row>
    <row r="843" spans="6:16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4"/>
      <c r="P843" s="35"/>
    </row>
    <row r="844" spans="6:16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4"/>
      <c r="P844" s="35"/>
    </row>
    <row r="845" spans="6:16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4"/>
      <c r="P845" s="35"/>
    </row>
    <row r="846" spans="6:16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4"/>
      <c r="P846" s="35"/>
    </row>
    <row r="847" spans="6:16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4"/>
      <c r="P847" s="35"/>
    </row>
    <row r="848" spans="6:16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4"/>
      <c r="P848" s="35"/>
    </row>
    <row r="849" spans="6:16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4"/>
      <c r="P849" s="35"/>
    </row>
    <row r="850" spans="6:16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4"/>
      <c r="P850" s="35"/>
    </row>
    <row r="851" spans="6:16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4"/>
      <c r="P851" s="35"/>
    </row>
    <row r="852" spans="6:16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4"/>
      <c r="P852" s="35"/>
    </row>
    <row r="853" spans="6:16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4"/>
      <c r="P853" s="35"/>
    </row>
    <row r="854" spans="6:16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4"/>
      <c r="P854" s="35"/>
    </row>
    <row r="855" spans="6:16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4"/>
      <c r="P855" s="35"/>
    </row>
    <row r="856" spans="6:16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4"/>
      <c r="P856" s="35"/>
    </row>
    <row r="857" spans="6:16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4"/>
      <c r="P857" s="35"/>
    </row>
    <row r="858" spans="6:16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4"/>
      <c r="P858" s="35"/>
    </row>
    <row r="859" spans="6:16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4"/>
      <c r="P859" s="35"/>
    </row>
    <row r="860" spans="6:16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4"/>
      <c r="P860" s="35"/>
    </row>
    <row r="861" spans="6:16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4"/>
      <c r="P861" s="35"/>
    </row>
    <row r="862" spans="6:16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4"/>
      <c r="P862" s="35"/>
    </row>
    <row r="863" spans="6:16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4"/>
      <c r="P863" s="35"/>
    </row>
    <row r="864" spans="6:16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4"/>
      <c r="P864" s="35"/>
    </row>
    <row r="865" spans="6:16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4"/>
      <c r="P865" s="35"/>
    </row>
    <row r="866" spans="6:16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4"/>
      <c r="P866" s="35"/>
    </row>
    <row r="867" spans="6:16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4"/>
      <c r="P867" s="35"/>
    </row>
    <row r="868" spans="6:16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4"/>
      <c r="P868" s="35"/>
    </row>
    <row r="869" spans="6:16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4"/>
      <c r="P869" s="35"/>
    </row>
    <row r="870" spans="6:16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4"/>
      <c r="P870" s="35"/>
    </row>
    <row r="871" spans="6:16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4"/>
      <c r="P871" s="35"/>
    </row>
    <row r="872" spans="6:16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4"/>
      <c r="P872" s="35"/>
    </row>
    <row r="873" spans="6:16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4"/>
      <c r="P873" s="35"/>
    </row>
    <row r="874" spans="6:16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4"/>
      <c r="P874" s="35"/>
    </row>
    <row r="875" spans="6:16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4"/>
      <c r="P875" s="35"/>
    </row>
    <row r="876" spans="6:16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4"/>
      <c r="P876" s="35"/>
    </row>
    <row r="877" spans="6:16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4"/>
      <c r="P877" s="35"/>
    </row>
    <row r="878" spans="6:16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4"/>
      <c r="P878" s="35"/>
    </row>
    <row r="879" spans="6:16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4"/>
      <c r="P879" s="35"/>
    </row>
    <row r="880" spans="6:16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4"/>
      <c r="P880" s="35"/>
    </row>
    <row r="881" spans="6:16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4"/>
      <c r="P881" s="35"/>
    </row>
    <row r="882" spans="6:16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4"/>
      <c r="P882" s="35"/>
    </row>
    <row r="883" spans="6:16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4"/>
      <c r="P883" s="35"/>
    </row>
    <row r="884" spans="6:16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4"/>
      <c r="P884" s="35"/>
    </row>
    <row r="885" spans="6:16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4"/>
      <c r="P885" s="35"/>
    </row>
    <row r="886" spans="6:16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4"/>
      <c r="P886" s="35"/>
    </row>
    <row r="887" spans="6:16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4"/>
      <c r="P887" s="35"/>
    </row>
    <row r="888" spans="6:16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4"/>
      <c r="P888" s="35"/>
    </row>
    <row r="889" spans="6:16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4"/>
      <c r="P889" s="35"/>
    </row>
    <row r="890" spans="6:16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4"/>
      <c r="P890" s="35"/>
    </row>
    <row r="891" spans="6:16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4"/>
      <c r="P891" s="35"/>
    </row>
    <row r="892" spans="6:16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4"/>
      <c r="P892" s="35"/>
    </row>
    <row r="893" spans="6:16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4"/>
      <c r="P893" s="35"/>
    </row>
    <row r="894" spans="6:16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4"/>
      <c r="P894" s="35"/>
    </row>
    <row r="895" spans="6:16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4"/>
      <c r="P895" s="35"/>
    </row>
    <row r="896" spans="6:16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4"/>
      <c r="P896" s="35"/>
    </row>
    <row r="897" spans="6:16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4"/>
      <c r="P897" s="35"/>
    </row>
    <row r="898" spans="6:16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4"/>
      <c r="P898" s="35"/>
    </row>
    <row r="899" spans="6:16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4"/>
      <c r="P899" s="35"/>
    </row>
    <row r="900" spans="6:16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4"/>
      <c r="P900" s="35"/>
    </row>
    <row r="901" spans="6:16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4"/>
      <c r="P901" s="35"/>
    </row>
    <row r="902" spans="6:16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4"/>
      <c r="P902" s="35"/>
    </row>
    <row r="903" spans="6:16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4"/>
      <c r="P903" s="35"/>
    </row>
    <row r="904" spans="6:16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4"/>
      <c r="P904" s="35"/>
    </row>
    <row r="905" spans="6:16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4"/>
      <c r="P905" s="35"/>
    </row>
    <row r="906" spans="6:16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4"/>
      <c r="P906" s="35"/>
    </row>
    <row r="907" spans="6:16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4"/>
      <c r="P907" s="35"/>
    </row>
    <row r="908" spans="6:16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4"/>
      <c r="P908" s="35"/>
    </row>
    <row r="909" spans="6:16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4"/>
      <c r="P909" s="35"/>
    </row>
    <row r="910" spans="6:16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4"/>
      <c r="P910" s="35"/>
    </row>
    <row r="911" spans="6:16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4"/>
      <c r="P911" s="35"/>
    </row>
    <row r="912" spans="6:16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4"/>
      <c r="P912" s="35"/>
    </row>
    <row r="913" spans="6:16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4"/>
      <c r="P913" s="35"/>
    </row>
    <row r="914" spans="6:16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4"/>
      <c r="P914" s="35"/>
    </row>
    <row r="915" spans="6:16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4"/>
      <c r="P915" s="35"/>
    </row>
    <row r="916" spans="6:16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4"/>
      <c r="P916" s="35"/>
    </row>
    <row r="917" spans="6:16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4"/>
      <c r="P917" s="35"/>
    </row>
    <row r="918" spans="6:16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4"/>
      <c r="P918" s="35"/>
    </row>
    <row r="919" spans="6:16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4"/>
      <c r="P919" s="35"/>
    </row>
    <row r="920" spans="6:16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4"/>
      <c r="P920" s="35"/>
    </row>
    <row r="921" spans="6:16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4"/>
      <c r="P921" s="35"/>
    </row>
    <row r="922" spans="6:16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4"/>
      <c r="P922" s="35"/>
    </row>
    <row r="923" spans="6:16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4"/>
      <c r="P923" s="35"/>
    </row>
    <row r="924" spans="6:16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4"/>
      <c r="P924" s="35"/>
    </row>
    <row r="925" spans="6:16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4"/>
      <c r="P925" s="35"/>
    </row>
    <row r="926" spans="6:16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4"/>
      <c r="P926" s="35"/>
    </row>
    <row r="927" spans="6:16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4"/>
      <c r="P927" s="35"/>
    </row>
    <row r="928" spans="6:16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4"/>
      <c r="P928" s="35"/>
    </row>
    <row r="929" spans="6:16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4"/>
      <c r="P929" s="35"/>
    </row>
    <row r="930" spans="6:16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4"/>
      <c r="P930" s="35"/>
    </row>
    <row r="931" spans="6:16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4"/>
      <c r="P931" s="35"/>
    </row>
    <row r="932" spans="6:16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4"/>
      <c r="P932" s="35"/>
    </row>
    <row r="933" spans="6:16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4"/>
      <c r="P933" s="35"/>
    </row>
    <row r="934" spans="6:16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4"/>
      <c r="P934" s="35"/>
    </row>
    <row r="935" spans="6:16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4"/>
      <c r="P935" s="35"/>
    </row>
    <row r="936" spans="6:16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4"/>
      <c r="P936" s="35"/>
    </row>
    <row r="937" spans="6:16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4"/>
      <c r="P937" s="35"/>
    </row>
    <row r="938" spans="6:16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4"/>
      <c r="P938" s="35"/>
    </row>
    <row r="939" spans="6:16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4"/>
      <c r="P939" s="35"/>
    </row>
    <row r="940" spans="6:16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4"/>
      <c r="P940" s="35"/>
    </row>
    <row r="941" spans="6:16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4"/>
      <c r="P941" s="35"/>
    </row>
    <row r="942" spans="6:16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4"/>
      <c r="P942" s="35"/>
    </row>
    <row r="943" spans="6:16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4"/>
      <c r="P943" s="35"/>
    </row>
    <row r="944" spans="6:16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4"/>
      <c r="P944" s="35"/>
    </row>
    <row r="945" spans="6:16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4"/>
      <c r="P945" s="35"/>
    </row>
    <row r="946" spans="6:16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4"/>
      <c r="P946" s="35"/>
    </row>
    <row r="947" spans="6:16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4"/>
      <c r="P947" s="35"/>
    </row>
    <row r="948" spans="6:16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4"/>
      <c r="P948" s="35"/>
    </row>
    <row r="949" spans="6:16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4"/>
      <c r="P949" s="35"/>
    </row>
    <row r="950" spans="6:16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4"/>
      <c r="P950" s="35"/>
    </row>
    <row r="951" spans="6:16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4"/>
      <c r="P951" s="35"/>
    </row>
    <row r="952" spans="6:16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4"/>
      <c r="P952" s="35"/>
    </row>
    <row r="953" spans="6:16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4"/>
      <c r="P953" s="35"/>
    </row>
    <row r="954" spans="6:16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4"/>
      <c r="P954" s="35"/>
    </row>
    <row r="955" spans="6:16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4"/>
      <c r="P955" s="35"/>
    </row>
    <row r="956" spans="6:16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4"/>
      <c r="P956" s="35"/>
    </row>
    <row r="957" spans="6:16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4"/>
      <c r="P957" s="35"/>
    </row>
    <row r="958" spans="6:16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4"/>
      <c r="P958" s="35"/>
    </row>
    <row r="959" spans="6:16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4"/>
      <c r="P959" s="35"/>
    </row>
    <row r="960" spans="6:16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4"/>
      <c r="P960" s="35"/>
    </row>
    <row r="961" spans="6:16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4"/>
      <c r="P961" s="35"/>
    </row>
    <row r="962" spans="6:16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4"/>
      <c r="P962" s="35"/>
    </row>
    <row r="963" spans="6:16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4"/>
      <c r="P963" s="35"/>
    </row>
    <row r="964" spans="6:16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4"/>
      <c r="P964" s="35"/>
    </row>
    <row r="965" spans="6:16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4"/>
      <c r="P965" s="35"/>
    </row>
    <row r="966" spans="6:16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4"/>
      <c r="P966" s="35"/>
    </row>
    <row r="967" spans="6:16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4"/>
      <c r="P967" s="35"/>
    </row>
    <row r="968" spans="6:16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4"/>
      <c r="P968" s="35"/>
    </row>
    <row r="969" spans="6:16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4"/>
      <c r="P969" s="35"/>
    </row>
    <row r="970" spans="6:16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4"/>
      <c r="P970" s="35"/>
    </row>
    <row r="971" spans="6:16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4"/>
      <c r="P971" s="35"/>
    </row>
    <row r="972" spans="6:16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4"/>
      <c r="P972" s="35"/>
    </row>
    <row r="973" spans="6:16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4"/>
      <c r="P973" s="35"/>
    </row>
    <row r="974" spans="6:16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4"/>
      <c r="P974" s="35"/>
    </row>
    <row r="975" spans="6:16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4"/>
      <c r="P975" s="35"/>
    </row>
    <row r="976" spans="6:16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4"/>
      <c r="P976" s="35"/>
    </row>
    <row r="977" spans="6:16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4"/>
      <c r="P977" s="35"/>
    </row>
    <row r="978" spans="6:16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4"/>
      <c r="P978" s="35"/>
    </row>
    <row r="979" spans="6:16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4"/>
      <c r="P979" s="35"/>
    </row>
    <row r="980" spans="6:16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4"/>
      <c r="P980" s="35"/>
    </row>
    <row r="981" spans="6:16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4"/>
      <c r="P981" s="35"/>
    </row>
    <row r="982" spans="6:16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4"/>
      <c r="P982" s="35"/>
    </row>
    <row r="983" spans="6:16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4"/>
      <c r="P983" s="35"/>
    </row>
    <row r="984" spans="6:16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4"/>
      <c r="P984" s="35"/>
    </row>
    <row r="985" spans="6:16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4"/>
      <c r="P985" s="35"/>
    </row>
    <row r="986" spans="6:16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4"/>
      <c r="P986" s="35"/>
    </row>
    <row r="987" spans="6:16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4"/>
      <c r="P987" s="35"/>
    </row>
    <row r="988" spans="6:16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4"/>
      <c r="P988" s="35"/>
    </row>
    <row r="989" spans="6:16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4"/>
      <c r="P989" s="35"/>
    </row>
    <row r="990" spans="6:16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4"/>
      <c r="P990" s="35"/>
    </row>
    <row r="991" spans="6:16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4"/>
      <c r="P991" s="35"/>
    </row>
    <row r="992" spans="6:16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4"/>
      <c r="P992" s="35"/>
    </row>
    <row r="993" spans="6:16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4"/>
      <c r="P993" s="35"/>
    </row>
    <row r="994" spans="6:16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4"/>
      <c r="P994" s="35"/>
    </row>
    <row r="995" spans="6:16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4"/>
      <c r="P995" s="35"/>
    </row>
    <row r="996" spans="6:16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4"/>
      <c r="P996" s="35"/>
    </row>
    <row r="997" spans="6:16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4"/>
      <c r="P997" s="35"/>
    </row>
    <row r="998" spans="6:16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4"/>
      <c r="P998" s="35"/>
    </row>
    <row r="999" spans="6:16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4"/>
      <c r="P999" s="35"/>
    </row>
    <row r="1000" spans="6:16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4"/>
      <c r="P1000" s="35"/>
    </row>
    <row r="1001" spans="6:16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4"/>
      <c r="P1001" s="35"/>
    </row>
    <row r="1002" spans="6:16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4"/>
      <c r="P1002" s="35"/>
    </row>
    <row r="1003" spans="6:16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4"/>
      <c r="P1003" s="35"/>
    </row>
    <row r="1004" spans="6:16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4"/>
      <c r="P1004" s="35"/>
    </row>
    <row r="1005" spans="6:16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4"/>
      <c r="P1005" s="35"/>
    </row>
    <row r="1006" spans="6:16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4"/>
      <c r="P1006" s="35"/>
    </row>
    <row r="1007" spans="6:16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4"/>
      <c r="P1007" s="35"/>
    </row>
    <row r="1008" spans="6:16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4"/>
      <c r="P1008" s="35"/>
    </row>
    <row r="1009" spans="6:16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4"/>
      <c r="P1009" s="35"/>
    </row>
    <row r="1010" spans="6:16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4"/>
      <c r="P1010" s="35"/>
    </row>
    <row r="1011" spans="6:16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4"/>
      <c r="P1011" s="35"/>
    </row>
    <row r="1012" spans="6:16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4"/>
      <c r="P1012" s="35"/>
    </row>
    <row r="1013" spans="6:16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4"/>
      <c r="P1013" s="35"/>
    </row>
    <row r="1014" spans="6:16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4"/>
      <c r="P1014" s="35"/>
    </row>
    <row r="1015" spans="6:16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4"/>
      <c r="P1015" s="35"/>
    </row>
    <row r="1016" spans="6:16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4"/>
      <c r="P1016" s="35"/>
    </row>
    <row r="1017" spans="6:16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4"/>
      <c r="P1017" s="35"/>
    </row>
    <row r="1018" spans="6:16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4"/>
      <c r="P1018" s="35"/>
    </row>
    <row r="1019" spans="6:16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4"/>
      <c r="P1019" s="35"/>
    </row>
    <row r="1020" spans="6:16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4"/>
      <c r="P1020" s="35"/>
    </row>
    <row r="1021" spans="6:16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4"/>
      <c r="P1021" s="35"/>
    </row>
    <row r="1022" spans="6:16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4"/>
      <c r="P1022" s="35"/>
    </row>
    <row r="1023" spans="6:16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4"/>
      <c r="P1023" s="35"/>
    </row>
    <row r="1024" spans="6:16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4"/>
      <c r="P1024" s="35"/>
    </row>
    <row r="1025" spans="6:16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4"/>
      <c r="P1025" s="35"/>
    </row>
    <row r="1026" spans="6:16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4"/>
      <c r="P1026" s="35"/>
    </row>
    <row r="1027" spans="6:16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4"/>
      <c r="P1027" s="35"/>
    </row>
    <row r="1028" spans="6:16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4"/>
      <c r="P1028" s="35"/>
    </row>
    <row r="1029" spans="6:16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4"/>
      <c r="P1029" s="35"/>
    </row>
    <row r="1030" spans="6:16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4"/>
      <c r="P1030" s="35"/>
    </row>
    <row r="1031" spans="6:16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4"/>
      <c r="P1031" s="35"/>
    </row>
    <row r="1032" spans="6:16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4"/>
      <c r="P1032" s="35"/>
    </row>
    <row r="1033" spans="6:16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4"/>
      <c r="P1033" s="35"/>
    </row>
    <row r="1034" spans="6:16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4"/>
      <c r="P1034" s="35"/>
    </row>
    <row r="1035" spans="6:16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4"/>
      <c r="P1035" s="35"/>
    </row>
    <row r="1036" spans="6:16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4"/>
      <c r="P1036" s="35"/>
    </row>
    <row r="1037" spans="6:16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4"/>
      <c r="P1037" s="35"/>
    </row>
    <row r="1038" spans="6:16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4"/>
      <c r="P1038" s="35"/>
    </row>
    <row r="1039" spans="6:16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4"/>
      <c r="P1039" s="35"/>
    </row>
    <row r="1040" spans="6:16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4"/>
      <c r="P1040" s="35"/>
    </row>
    <row r="1041" spans="6:16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4"/>
      <c r="P1041" s="35"/>
    </row>
    <row r="1042" spans="6:16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4"/>
      <c r="P1042" s="35"/>
    </row>
    <row r="1043" spans="6:16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4"/>
      <c r="P1043" s="35"/>
    </row>
    <row r="1044" spans="6:16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4"/>
      <c r="P1044" s="35"/>
    </row>
    <row r="1045" spans="6:16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4"/>
      <c r="P1045" s="35"/>
    </row>
    <row r="1046" spans="6:16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4"/>
      <c r="P1046" s="35"/>
    </row>
    <row r="1047" spans="6:16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4"/>
      <c r="P1047" s="35"/>
    </row>
    <row r="1048" spans="6:16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4"/>
      <c r="P1048" s="35"/>
    </row>
    <row r="1049" spans="6:16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4"/>
      <c r="P1049" s="35"/>
    </row>
    <row r="1050" spans="6:16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4"/>
      <c r="P1050" s="35"/>
    </row>
    <row r="1051" spans="6:16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4"/>
      <c r="P1051" s="35"/>
    </row>
    <row r="1052" spans="6:16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4"/>
      <c r="P1052" s="35"/>
    </row>
    <row r="1053" spans="6:16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4"/>
      <c r="P1053" s="35"/>
    </row>
    <row r="1054" spans="6:16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4"/>
      <c r="P1054" s="35"/>
    </row>
    <row r="1055" spans="6:16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4"/>
      <c r="P1055" s="35"/>
    </row>
    <row r="1056" spans="6:16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4"/>
      <c r="P1056" s="35"/>
    </row>
    <row r="1057" spans="6:16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4"/>
      <c r="P1057" s="35"/>
    </row>
    <row r="1058" spans="6:16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4"/>
      <c r="P1058" s="35"/>
    </row>
    <row r="1059" spans="6:16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4"/>
      <c r="P1059" s="35"/>
    </row>
    <row r="1060" spans="6:16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4"/>
      <c r="P1060" s="35"/>
    </row>
    <row r="1061" spans="6:16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4"/>
      <c r="P1061" s="35"/>
    </row>
    <row r="1062" spans="6:16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4"/>
      <c r="P1062" s="35"/>
    </row>
    <row r="1063" spans="6:16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4"/>
      <c r="P1063" s="35"/>
    </row>
    <row r="1064" spans="6:16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4"/>
      <c r="P1064" s="35"/>
    </row>
    <row r="1065" spans="6:16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4"/>
      <c r="P1065" s="35"/>
    </row>
    <row r="1066" spans="6:16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4"/>
      <c r="P1066" s="35"/>
    </row>
    <row r="1067" spans="6:16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4"/>
      <c r="P1067" s="35"/>
    </row>
    <row r="1068" spans="6:16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4"/>
      <c r="P1068" s="35"/>
    </row>
    <row r="1069" spans="6:16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4"/>
      <c r="P1069" s="35"/>
    </row>
    <row r="1070" spans="6:16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4"/>
      <c r="P1070" s="35"/>
    </row>
    <row r="1071" spans="6:16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4"/>
      <c r="P1071" s="35"/>
    </row>
    <row r="1072" spans="6:16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4"/>
      <c r="P1072" s="35"/>
    </row>
    <row r="1073" spans="6:16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4"/>
      <c r="P1073" s="35"/>
    </row>
    <row r="1074" spans="6:16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4"/>
      <c r="P1074" s="35"/>
    </row>
    <row r="1075" spans="6:16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4"/>
      <c r="P1075" s="35"/>
    </row>
    <row r="1076" spans="6:16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4"/>
      <c r="P1076" s="35"/>
    </row>
    <row r="1077" spans="6:16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4"/>
      <c r="P1077" s="35"/>
    </row>
    <row r="1078" spans="6:16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4"/>
      <c r="P1078" s="35"/>
    </row>
    <row r="1079" spans="6:16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4"/>
      <c r="P1079" s="35"/>
    </row>
    <row r="1080" spans="6:16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4"/>
      <c r="P1080" s="35"/>
    </row>
    <row r="1081" spans="6:16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4"/>
      <c r="P1081" s="35"/>
    </row>
    <row r="1082" spans="6:16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4"/>
      <c r="P1082" s="35"/>
    </row>
    <row r="1083" spans="6:16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4"/>
      <c r="P1083" s="35"/>
    </row>
    <row r="1084" spans="6:16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4"/>
      <c r="P1084" s="35"/>
    </row>
    <row r="1085" spans="6:16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4"/>
      <c r="P1085" s="35"/>
    </row>
    <row r="1086" spans="6:16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4"/>
      <c r="P1086" s="35"/>
    </row>
    <row r="1087" spans="6:16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4"/>
      <c r="P1087" s="35"/>
    </row>
    <row r="1088" spans="6:16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4"/>
      <c r="P1088" s="35"/>
    </row>
    <row r="1089" spans="6:16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4"/>
      <c r="P1089" s="35"/>
    </row>
    <row r="1090" spans="6:16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4"/>
      <c r="P1090" s="35"/>
    </row>
    <row r="1091" spans="6:16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4"/>
      <c r="P1091" s="35"/>
    </row>
    <row r="1092" spans="6:16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4"/>
      <c r="P1092" s="35"/>
    </row>
    <row r="1093" spans="6:16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4"/>
      <c r="P1093" s="35"/>
    </row>
    <row r="1094" spans="6:16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4"/>
      <c r="P1094" s="35"/>
    </row>
    <row r="1095" spans="6:16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4"/>
      <c r="P1095" s="35"/>
    </row>
    <row r="1096" spans="6:16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4"/>
      <c r="P1096" s="35"/>
    </row>
    <row r="1097" spans="6:16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4"/>
      <c r="P1097" s="35"/>
    </row>
    <row r="1098" spans="6:16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4"/>
      <c r="P1098" s="35"/>
    </row>
    <row r="1099" spans="6:16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4"/>
      <c r="P1099" s="35"/>
    </row>
    <row r="1100" spans="6:16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4"/>
      <c r="P1100" s="35"/>
    </row>
    <row r="1101" spans="6:16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4"/>
      <c r="P1101" s="35"/>
    </row>
    <row r="1102" spans="6:16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4"/>
      <c r="P1102" s="35"/>
    </row>
    <row r="1103" spans="6:16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4"/>
      <c r="P1103" s="35"/>
    </row>
    <row r="1104" spans="6:16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4"/>
      <c r="P1104" s="35"/>
    </row>
    <row r="1105" spans="6:16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4"/>
      <c r="P1105" s="35"/>
    </row>
    <row r="1106" spans="6:16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4"/>
      <c r="P1106" s="35"/>
    </row>
    <row r="1107" spans="6:16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4"/>
      <c r="P1107" s="35"/>
    </row>
    <row r="1108" spans="6:16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4"/>
      <c r="P1108" s="35"/>
    </row>
    <row r="1109" spans="6:16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4"/>
      <c r="P1109" s="35"/>
    </row>
    <row r="1110" spans="6:16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4"/>
      <c r="P1110" s="35"/>
    </row>
    <row r="1111" spans="6:16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4"/>
      <c r="P1111" s="35"/>
    </row>
    <row r="1112" spans="6:16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4"/>
      <c r="P1112" s="35"/>
    </row>
    <row r="1113" spans="6:16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4"/>
      <c r="P1113" s="35"/>
    </row>
    <row r="1114" spans="6:16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4"/>
      <c r="P1114" s="35"/>
    </row>
    <row r="1115" spans="6:16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4"/>
      <c r="P1115" s="35"/>
    </row>
    <row r="1116" spans="6:16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4"/>
      <c r="P1116" s="35"/>
    </row>
    <row r="1117" spans="6:16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4"/>
      <c r="P1117" s="35"/>
    </row>
    <row r="1118" spans="6:16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4"/>
      <c r="P1118" s="35"/>
    </row>
    <row r="1119" spans="6:16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4"/>
      <c r="P1119" s="35"/>
    </row>
    <row r="1120" spans="6:16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4"/>
      <c r="P1120" s="35"/>
    </row>
    <row r="1121" spans="6:16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4"/>
      <c r="P1121" s="35"/>
    </row>
    <row r="1122" spans="6:16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4"/>
      <c r="P1122" s="35"/>
    </row>
    <row r="1123" spans="6:16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4"/>
      <c r="P1123" s="35"/>
    </row>
    <row r="1124" spans="6:16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4"/>
      <c r="P1124" s="35"/>
    </row>
    <row r="1125" spans="6:16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4"/>
      <c r="P1125" s="35"/>
    </row>
    <row r="1126" spans="6:16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4"/>
      <c r="P1126" s="35"/>
    </row>
    <row r="1127" spans="6:16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4"/>
      <c r="P1127" s="35"/>
    </row>
    <row r="1128" spans="6:16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4"/>
      <c r="P1128" s="35"/>
    </row>
    <row r="1129" spans="6:16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4"/>
      <c r="P1129" s="35"/>
    </row>
    <row r="1130" spans="6:16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4"/>
      <c r="P1130" s="35"/>
    </row>
    <row r="1131" spans="6:16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4"/>
      <c r="P1131" s="35"/>
    </row>
    <row r="1132" spans="6:16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4"/>
      <c r="P1132" s="35"/>
    </row>
    <row r="1133" spans="6:16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4"/>
      <c r="P1133" s="35"/>
    </row>
    <row r="1134" spans="6:16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4"/>
      <c r="P1134" s="35"/>
    </row>
    <row r="1135" spans="6:16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4"/>
      <c r="P1135" s="35"/>
    </row>
    <row r="1136" spans="6:16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4"/>
      <c r="P1136" s="35"/>
    </row>
    <row r="1137" spans="6:16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4"/>
      <c r="P1137" s="35"/>
    </row>
    <row r="1138" spans="6:16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4"/>
      <c r="P1138" s="35"/>
    </row>
    <row r="1139" spans="6:16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4"/>
      <c r="P1139" s="35"/>
    </row>
    <row r="1140" spans="6:16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4"/>
      <c r="P1140" s="35"/>
    </row>
    <row r="1141" spans="6:16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4"/>
      <c r="P1141" s="35"/>
    </row>
    <row r="1142" spans="6:16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4"/>
      <c r="P1142" s="35"/>
    </row>
    <row r="1143" spans="6:16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4"/>
      <c r="P1143" s="35"/>
    </row>
    <row r="1144" spans="6:16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4"/>
      <c r="P1144" s="35"/>
    </row>
    <row r="1145" spans="6:16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4"/>
      <c r="P1145" s="35"/>
    </row>
    <row r="1146" spans="6:16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4"/>
      <c r="P1146" s="35"/>
    </row>
    <row r="1147" spans="6:16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4"/>
      <c r="P1147" s="35"/>
    </row>
    <row r="1148" spans="6:16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4"/>
      <c r="P1148" s="35"/>
    </row>
    <row r="1149" spans="6:16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4"/>
      <c r="P1149" s="35"/>
    </row>
    <row r="1150" spans="6:16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4"/>
      <c r="P1150" s="35"/>
    </row>
    <row r="1151" spans="6:16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4"/>
      <c r="P1151" s="35"/>
    </row>
    <row r="1152" spans="6:16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4"/>
      <c r="P1152" s="35"/>
    </row>
    <row r="1153" spans="6:16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4"/>
      <c r="P1153" s="35"/>
    </row>
    <row r="1154" spans="6:16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4"/>
      <c r="P1154" s="35"/>
    </row>
    <row r="1155" spans="6:16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4"/>
      <c r="P1155" s="35"/>
    </row>
    <row r="1156" spans="6:16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4"/>
      <c r="P1156" s="35"/>
    </row>
    <row r="1157" spans="6:16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4"/>
      <c r="P1157" s="35"/>
    </row>
    <row r="1158" spans="6:16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4"/>
      <c r="P1158" s="35"/>
    </row>
    <row r="1159" spans="6:16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4"/>
      <c r="P1159" s="35"/>
    </row>
    <row r="1160" spans="6:16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4"/>
      <c r="P1160" s="35"/>
    </row>
    <row r="1161" spans="6:16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4"/>
      <c r="P1161" s="35"/>
    </row>
    <row r="1162" spans="6:16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4"/>
      <c r="P1162" s="35"/>
    </row>
    <row r="1163" spans="6:16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4"/>
      <c r="P1163" s="35"/>
    </row>
    <row r="1164" spans="6:16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4"/>
      <c r="P1164" s="35"/>
    </row>
    <row r="1165" spans="6:16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4"/>
      <c r="P1165" s="35"/>
    </row>
    <row r="1166" spans="6:16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4"/>
      <c r="P1166" s="35"/>
    </row>
    <row r="1167" spans="6:16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4"/>
      <c r="P1167" s="35"/>
    </row>
    <row r="1168" spans="6:16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4"/>
      <c r="P1168" s="35"/>
    </row>
    <row r="1169" spans="6:16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4"/>
      <c r="P1169" s="35"/>
    </row>
    <row r="1170" spans="6:16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4"/>
      <c r="P1170" s="35"/>
    </row>
    <row r="1171" spans="6:16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4"/>
      <c r="P1171" s="35"/>
    </row>
    <row r="1172" spans="6:16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4"/>
      <c r="P1172" s="35"/>
    </row>
    <row r="1173" spans="6:16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4"/>
      <c r="P1173" s="35"/>
    </row>
    <row r="1174" spans="6:16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4"/>
      <c r="P1174" s="35"/>
    </row>
    <row r="1175" spans="6:16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4"/>
      <c r="P1175" s="35"/>
    </row>
    <row r="1176" spans="6:16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4"/>
      <c r="P1176" s="35"/>
    </row>
    <row r="1177" spans="6:16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4"/>
      <c r="P1177" s="35"/>
    </row>
    <row r="1178" spans="6:16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4"/>
      <c r="P1178" s="35"/>
    </row>
    <row r="1179" spans="6:16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4"/>
      <c r="P1179" s="35"/>
    </row>
    <row r="1180" spans="6:16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4"/>
      <c r="P1180" s="35"/>
    </row>
    <row r="1181" spans="6:16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4"/>
      <c r="P1181" s="35"/>
    </row>
    <row r="1182" spans="6:16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4"/>
      <c r="P1182" s="35"/>
    </row>
    <row r="1183" spans="6:16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4"/>
      <c r="P1183" s="35"/>
    </row>
    <row r="1184" spans="6:16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4"/>
      <c r="P1184" s="35"/>
    </row>
    <row r="1185" spans="6:16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4"/>
      <c r="P1185" s="35"/>
    </row>
    <row r="1186" spans="6:16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4"/>
      <c r="P1186" s="35"/>
    </row>
    <row r="1187" spans="6:16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4"/>
      <c r="P1187" s="35"/>
    </row>
    <row r="1188" spans="6:16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4"/>
      <c r="P1188" s="35"/>
    </row>
    <row r="1189" spans="6:16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4"/>
      <c r="P1189" s="35"/>
    </row>
    <row r="1190" spans="6:16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4"/>
      <c r="P1190" s="35"/>
    </row>
    <row r="1191" spans="6:16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4"/>
      <c r="P1191" s="35"/>
    </row>
    <row r="1192" spans="6:16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4"/>
      <c r="P1192" s="35"/>
    </row>
    <row r="1193" spans="6:16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4"/>
      <c r="P1193" s="35"/>
    </row>
    <row r="1194" spans="6:16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4"/>
      <c r="P1194" s="35"/>
    </row>
    <row r="1195" spans="6:16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4"/>
      <c r="P1195" s="35"/>
    </row>
    <row r="1196" spans="6:16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4"/>
      <c r="P1196" s="35"/>
    </row>
    <row r="1197" spans="6:16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4"/>
      <c r="P1197" s="35"/>
    </row>
    <row r="1198" spans="6:16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4"/>
      <c r="P1198" s="35"/>
    </row>
    <row r="1199" spans="6:16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4"/>
      <c r="P1199" s="35"/>
    </row>
    <row r="1200" spans="6:16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4"/>
      <c r="P1200" s="35"/>
    </row>
    <row r="1201" spans="6:16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4"/>
      <c r="P1201" s="35"/>
    </row>
    <row r="1202" spans="6:16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4"/>
      <c r="P1202" s="35"/>
    </row>
    <row r="1203" spans="6:16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4"/>
      <c r="P1203" s="35"/>
    </row>
    <row r="1204" spans="6:16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4"/>
      <c r="P1204" s="35"/>
    </row>
    <row r="1205" spans="6:16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4"/>
      <c r="P1205" s="35"/>
    </row>
    <row r="1206" spans="6:16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4"/>
      <c r="P1206" s="35"/>
    </row>
    <row r="1207" spans="6:16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4"/>
      <c r="P1207" s="35"/>
    </row>
    <row r="1208" spans="6:16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4"/>
      <c r="P1208" s="35"/>
    </row>
    <row r="1209" spans="6:16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4"/>
      <c r="P1209" s="35"/>
    </row>
    <row r="1210" spans="6:16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4"/>
      <c r="P1210" s="35"/>
    </row>
    <row r="1211" spans="6:16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4"/>
      <c r="P1211" s="35"/>
    </row>
    <row r="1212" spans="6:16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4"/>
      <c r="P1212" s="35"/>
    </row>
    <row r="1213" spans="6:16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4"/>
      <c r="P1213" s="35"/>
    </row>
    <row r="1214" spans="6:16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4"/>
      <c r="P1214" s="35"/>
    </row>
    <row r="1215" spans="6:16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4"/>
      <c r="P1215" s="35"/>
    </row>
    <row r="1216" spans="6:16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4"/>
      <c r="P1216" s="35"/>
    </row>
    <row r="1217" spans="6:16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4"/>
      <c r="P1217" s="35"/>
    </row>
    <row r="1218" spans="6:16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4"/>
      <c r="P1218" s="35"/>
    </row>
    <row r="1219" spans="6:16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4"/>
      <c r="P1219" s="35"/>
    </row>
    <row r="1220" spans="6:16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4"/>
      <c r="P1220" s="35"/>
    </row>
    <row r="1221" spans="6:16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4"/>
      <c r="P1221" s="35"/>
    </row>
    <row r="1222" spans="6:16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4"/>
      <c r="P1222" s="35"/>
    </row>
    <row r="1223" spans="6:16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4"/>
      <c r="P1223" s="35"/>
    </row>
    <row r="1224" spans="6:16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4"/>
      <c r="P1224" s="35"/>
    </row>
    <row r="1225" spans="6:16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4"/>
      <c r="P1225" s="35"/>
    </row>
    <row r="1226" spans="6:16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4"/>
      <c r="P1226" s="35"/>
    </row>
    <row r="1227" spans="6:16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4"/>
      <c r="P1227" s="35"/>
    </row>
    <row r="1228" spans="6:16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4"/>
      <c r="P1228" s="35"/>
    </row>
    <row r="1229" spans="6:16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4"/>
      <c r="P1229" s="35"/>
    </row>
    <row r="1230" spans="6:16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4"/>
      <c r="P1230" s="35"/>
    </row>
    <row r="1231" spans="6:16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4"/>
      <c r="P1231" s="35"/>
    </row>
    <row r="1232" spans="6:16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4"/>
      <c r="P1232" s="35"/>
    </row>
    <row r="1233" spans="6:16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4"/>
      <c r="P1233" s="35"/>
    </row>
    <row r="1234" spans="6:16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4"/>
      <c r="P1234" s="35"/>
    </row>
    <row r="1235" spans="6:16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4"/>
      <c r="P1235" s="35"/>
    </row>
    <row r="1236" spans="6:16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4"/>
      <c r="P1236" s="35"/>
    </row>
    <row r="1237" spans="6:16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4"/>
      <c r="P1237" s="35"/>
    </row>
    <row r="1238" spans="6:16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4"/>
      <c r="P1238" s="35"/>
    </row>
    <row r="1239" spans="6:16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4"/>
      <c r="P1239" s="35"/>
    </row>
    <row r="1240" spans="6:16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4"/>
      <c r="P1240" s="35"/>
    </row>
    <row r="1241" spans="6:16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4"/>
      <c r="P1241" s="35"/>
    </row>
    <row r="1242" spans="6:16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4"/>
      <c r="P1242" s="35"/>
    </row>
    <row r="1243" spans="6:16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4"/>
      <c r="P1243" s="35"/>
    </row>
    <row r="1244" spans="6:16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4"/>
      <c r="P1244" s="35"/>
    </row>
    <row r="1245" spans="6:16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4"/>
      <c r="P1245" s="35"/>
    </row>
    <row r="1246" spans="6:16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4"/>
      <c r="P1246" s="35"/>
    </row>
    <row r="1247" spans="6:16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4"/>
      <c r="P1247" s="35"/>
    </row>
    <row r="1248" spans="6:16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4"/>
      <c r="P1248" s="35"/>
    </row>
    <row r="1249" spans="6:16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4"/>
      <c r="P1249" s="35"/>
    </row>
    <row r="1250" spans="6:16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4"/>
      <c r="P1250" s="35"/>
    </row>
    <row r="1251" spans="6:16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4"/>
      <c r="P1251" s="35"/>
    </row>
    <row r="1252" spans="6:16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4"/>
      <c r="P1252" s="35"/>
    </row>
    <row r="1253" spans="6:16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4"/>
      <c r="P1253" s="35"/>
    </row>
    <row r="1254" spans="6:16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4"/>
      <c r="P1254" s="35"/>
    </row>
    <row r="1255" spans="6:16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4"/>
      <c r="P1255" s="35"/>
    </row>
    <row r="1256" spans="6:16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4"/>
      <c r="P1256" s="35"/>
    </row>
    <row r="1257" spans="6:16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4"/>
      <c r="P1257" s="35"/>
    </row>
    <row r="1258" spans="6:16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4"/>
      <c r="P1258" s="35"/>
    </row>
    <row r="1259" spans="6:16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4"/>
      <c r="P1259" s="35"/>
    </row>
    <row r="1260" spans="6:16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4"/>
      <c r="P1260" s="35"/>
    </row>
    <row r="1261" spans="6:16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4"/>
      <c r="P1261" s="35"/>
    </row>
    <row r="1262" spans="6:16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4"/>
      <c r="P1262" s="35"/>
    </row>
    <row r="1263" spans="6:16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4"/>
      <c r="P1263" s="35"/>
    </row>
    <row r="1264" spans="6:16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4"/>
      <c r="P1264" s="35"/>
    </row>
    <row r="1265" spans="6:16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4"/>
      <c r="P1265" s="35"/>
    </row>
    <row r="1266" spans="6:16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4"/>
      <c r="P1266" s="35"/>
    </row>
    <row r="1267" spans="6:16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4"/>
      <c r="P1267" s="35"/>
    </row>
    <row r="1268" spans="6:16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4"/>
      <c r="P1268" s="35"/>
    </row>
    <row r="1269" spans="6:16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4"/>
      <c r="P1269" s="35"/>
    </row>
    <row r="1270" spans="6:16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4"/>
      <c r="P1270" s="35"/>
    </row>
    <row r="1271" spans="6:16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4"/>
      <c r="P1271" s="35"/>
    </row>
    <row r="1272" spans="6:16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4"/>
      <c r="P1272" s="35"/>
    </row>
    <row r="1273" spans="6:16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4"/>
      <c r="P1273" s="35"/>
    </row>
    <row r="1274" spans="6:16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4"/>
      <c r="P1274" s="35"/>
    </row>
    <row r="1275" spans="6:16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4"/>
      <c r="P1275" s="35"/>
    </row>
    <row r="1276" spans="6:16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4"/>
      <c r="P1276" s="35"/>
    </row>
    <row r="1277" spans="6:16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4"/>
      <c r="P1277" s="35"/>
    </row>
    <row r="1278" spans="6:16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4"/>
      <c r="P1278" s="35"/>
    </row>
    <row r="1279" spans="6:16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4"/>
      <c r="P1279" s="35"/>
    </row>
    <row r="1280" spans="6:16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4"/>
      <c r="P1280" s="35"/>
    </row>
    <row r="1281" spans="6:16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4"/>
      <c r="P1281" s="35"/>
    </row>
    <row r="1282" spans="6:16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4"/>
      <c r="P1282" s="35"/>
    </row>
    <row r="1283" spans="6:16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4"/>
      <c r="P1283" s="35"/>
    </row>
    <row r="1284" spans="6:16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4"/>
      <c r="P1284" s="35"/>
    </row>
    <row r="1285" spans="6:16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4"/>
      <c r="P1285" s="35"/>
    </row>
    <row r="1286" spans="6:16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4"/>
      <c r="P1286" s="35"/>
    </row>
    <row r="1287" spans="6:16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4"/>
      <c r="P1287" s="35"/>
    </row>
    <row r="1288" spans="6:16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4"/>
      <c r="P1288" s="35"/>
    </row>
    <row r="1289" spans="6:16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4"/>
      <c r="P1289" s="35"/>
    </row>
    <row r="1290" spans="6:16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4"/>
      <c r="P1290" s="35"/>
    </row>
    <row r="1291" spans="6:16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4"/>
      <c r="P1291" s="35"/>
    </row>
    <row r="1292" spans="6:16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4"/>
      <c r="P1292" s="35"/>
    </row>
    <row r="1293" spans="6:16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4"/>
      <c r="P1293" s="35"/>
    </row>
    <row r="1294" spans="6:16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4"/>
      <c r="P1294" s="35"/>
    </row>
    <row r="1295" spans="6:16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4"/>
      <c r="P1295" s="35"/>
    </row>
    <row r="1296" spans="6:16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4"/>
      <c r="P1296" s="35"/>
    </row>
    <row r="1297" spans="6:16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4"/>
      <c r="P1297" s="35"/>
    </row>
    <row r="1298" spans="6:16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4"/>
      <c r="P1298" s="35"/>
    </row>
    <row r="1299" spans="6:16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4"/>
      <c r="P1299" s="35"/>
    </row>
    <row r="1300" spans="6:16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4"/>
      <c r="P1300" s="35"/>
    </row>
    <row r="1301" spans="6:16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4"/>
      <c r="P1301" s="35"/>
    </row>
    <row r="1302" spans="6:16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4"/>
      <c r="P1302" s="35"/>
    </row>
    <row r="1303" spans="6:16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4"/>
      <c r="P1303" s="35"/>
    </row>
    <row r="1304" spans="6:16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4"/>
      <c r="P1304" s="35"/>
    </row>
    <row r="1305" spans="6:16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4"/>
      <c r="P1305" s="35"/>
    </row>
    <row r="1306" spans="6:16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4"/>
      <c r="P1306" s="35"/>
    </row>
    <row r="1307" spans="6:16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4"/>
      <c r="P1307" s="35"/>
    </row>
    <row r="1308" spans="6:16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4"/>
      <c r="P1308" s="35"/>
    </row>
    <row r="1309" spans="6:16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4"/>
      <c r="P1309" s="35"/>
    </row>
    <row r="1310" spans="6:16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4"/>
      <c r="P1310" s="35"/>
    </row>
    <row r="1311" spans="6:16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4"/>
      <c r="P1311" s="35"/>
    </row>
    <row r="1312" spans="6:16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4"/>
      <c r="P1312" s="35"/>
    </row>
    <row r="1313" spans="6:16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4"/>
      <c r="P1313" s="35"/>
    </row>
    <row r="1314" spans="6:16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4"/>
      <c r="P1314" s="35"/>
    </row>
    <row r="1315" spans="6:16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4"/>
      <c r="P1315" s="35"/>
    </row>
    <row r="1316" spans="6:16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4"/>
      <c r="P1316" s="35"/>
    </row>
    <row r="1317" spans="6:16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4"/>
      <c r="P1317" s="35"/>
    </row>
    <row r="1318" spans="6:16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4"/>
      <c r="P1318" s="35"/>
    </row>
    <row r="1319" spans="6:16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4"/>
      <c r="P1319" s="35"/>
    </row>
    <row r="1320" spans="6:16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4"/>
      <c r="P1320" s="35"/>
    </row>
    <row r="1321" spans="6:16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4"/>
      <c r="P1321" s="35"/>
    </row>
    <row r="1322" spans="6:16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4"/>
      <c r="P1322" s="35"/>
    </row>
    <row r="1323" spans="6:16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4"/>
      <c r="P1323" s="35"/>
    </row>
    <row r="1324" spans="6:16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4"/>
      <c r="P1324" s="35"/>
    </row>
    <row r="1325" spans="6:16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4"/>
      <c r="P1325" s="35"/>
    </row>
    <row r="1326" spans="6:16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4"/>
      <c r="P1326" s="35"/>
    </row>
    <row r="1327" spans="6:16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4"/>
      <c r="P1327" s="35"/>
    </row>
    <row r="1328" spans="6:16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4"/>
      <c r="P1328" s="35"/>
    </row>
    <row r="1329" spans="6:16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4"/>
      <c r="P1329" s="35"/>
    </row>
    <row r="1330" spans="6:16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4"/>
      <c r="P1330" s="35"/>
    </row>
    <row r="1331" spans="6:16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4"/>
      <c r="P1331" s="35"/>
    </row>
    <row r="1332" spans="6:16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4"/>
      <c r="P1332" s="35"/>
    </row>
    <row r="1333" spans="6:16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4"/>
      <c r="P1333" s="35"/>
    </row>
    <row r="1334" spans="6:16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4"/>
      <c r="P1334" s="35"/>
    </row>
    <row r="1335" spans="6:16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4"/>
      <c r="P1335" s="35"/>
    </row>
    <row r="1336" spans="6:16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4"/>
      <c r="P1336" s="35"/>
    </row>
    <row r="1337" spans="6:16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4"/>
      <c r="P1337" s="35"/>
    </row>
    <row r="1338" spans="6:16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4"/>
      <c r="P1338" s="35"/>
    </row>
    <row r="1339" spans="6:16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4"/>
      <c r="P1339" s="35"/>
    </row>
    <row r="1340" spans="6:16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4"/>
      <c r="P1340" s="35"/>
    </row>
    <row r="1341" spans="6:16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4"/>
      <c r="P1341" s="35"/>
    </row>
    <row r="1342" spans="6:16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4"/>
      <c r="P1342" s="35"/>
    </row>
    <row r="1343" spans="6:16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4"/>
      <c r="P1343" s="35"/>
    </row>
    <row r="1344" spans="6:16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4"/>
      <c r="P1344" s="35"/>
    </row>
    <row r="1345" spans="6:16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4"/>
      <c r="P1345" s="35"/>
    </row>
    <row r="1346" spans="6:16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4"/>
      <c r="P1346" s="35"/>
    </row>
    <row r="1347" spans="6:16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4"/>
      <c r="P1347" s="35"/>
    </row>
    <row r="1348" spans="6:16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4"/>
      <c r="P1348" s="35"/>
    </row>
    <row r="1349" spans="6:16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4"/>
      <c r="P1349" s="35"/>
    </row>
    <row r="1350" spans="6:16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4"/>
      <c r="P1350" s="35"/>
    </row>
    <row r="1351" spans="6:16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4"/>
      <c r="P1351" s="35"/>
    </row>
    <row r="1352" spans="6:16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4"/>
      <c r="P1352" s="35"/>
    </row>
    <row r="1353" spans="6:16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4"/>
      <c r="P1353" s="35"/>
    </row>
    <row r="1354" spans="6:16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4"/>
      <c r="P1354" s="35"/>
    </row>
    <row r="1355" spans="6:16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4"/>
      <c r="P1355" s="35"/>
    </row>
    <row r="1356" spans="6:16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4"/>
      <c r="P1356" s="35"/>
    </row>
    <row r="1357" spans="6:16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4"/>
      <c r="P1357" s="35"/>
    </row>
    <row r="1358" spans="6:16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4"/>
      <c r="P1358" s="35"/>
    </row>
    <row r="1359" spans="6:16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4"/>
      <c r="P1359" s="35"/>
    </row>
    <row r="1360" spans="6:16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4"/>
      <c r="P1360" s="35"/>
    </row>
    <row r="1361" spans="6:16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4"/>
      <c r="P1361" s="35"/>
    </row>
    <row r="1362" spans="6:16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4"/>
      <c r="P1362" s="35"/>
    </row>
    <row r="1363" spans="6:16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4"/>
      <c r="P1363" s="35"/>
    </row>
    <row r="1364" spans="6:16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4"/>
      <c r="P1364" s="35"/>
    </row>
    <row r="1365" spans="6:16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4"/>
      <c r="P1365" s="35"/>
    </row>
    <row r="1366" spans="6:16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4"/>
      <c r="P1366" s="35"/>
    </row>
    <row r="1367" spans="6:16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4"/>
      <c r="P1367" s="35"/>
    </row>
    <row r="1368" spans="6:16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4"/>
      <c r="P1368" s="35"/>
    </row>
    <row r="1369" spans="6:16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4"/>
      <c r="P1369" s="35"/>
    </row>
    <row r="1370" spans="6:16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4"/>
      <c r="P1370" s="35"/>
    </row>
    <row r="1371" spans="6:16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4"/>
      <c r="P1371" s="35"/>
    </row>
    <row r="1372" spans="6:16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4"/>
      <c r="P1372" s="35"/>
    </row>
    <row r="1373" spans="6:16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4"/>
      <c r="P1373" s="35"/>
    </row>
    <row r="1374" spans="6:16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4"/>
      <c r="P1374" s="35"/>
    </row>
    <row r="1375" spans="6:16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4"/>
      <c r="P1375" s="35"/>
    </row>
    <row r="1376" spans="6:16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4"/>
      <c r="P1376" s="35"/>
    </row>
    <row r="1377" spans="6:16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4"/>
      <c r="P1377" s="35"/>
    </row>
    <row r="1378" spans="6:16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4"/>
      <c r="P1378" s="35"/>
    </row>
    <row r="1379" spans="6:16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4"/>
      <c r="P1379" s="35"/>
    </row>
    <row r="1380" spans="6:16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4"/>
      <c r="P1380" s="35"/>
    </row>
    <row r="1381" spans="6:16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4"/>
      <c r="P1381" s="35"/>
    </row>
    <row r="1382" spans="6:16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4"/>
      <c r="P1382" s="35"/>
    </row>
    <row r="1383" spans="6:16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4"/>
      <c r="P1383" s="35"/>
    </row>
    <row r="1384" spans="6:16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4"/>
      <c r="P1384" s="35"/>
    </row>
    <row r="1385" spans="6:16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4"/>
      <c r="P1385" s="35"/>
    </row>
    <row r="1386" spans="6:16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4"/>
      <c r="P1386" s="35"/>
    </row>
    <row r="1387" spans="6:16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4"/>
      <c r="P1387" s="35"/>
    </row>
    <row r="1388" spans="6:16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4"/>
      <c r="P1388" s="35"/>
    </row>
    <row r="1389" spans="6:16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4"/>
      <c r="P1389" s="35"/>
    </row>
    <row r="1390" spans="6:16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4"/>
      <c r="P1390" s="35"/>
    </row>
    <row r="1391" spans="6:16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4"/>
      <c r="P1391" s="35"/>
    </row>
    <row r="1392" spans="6:16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4"/>
      <c r="P1392" s="35"/>
    </row>
    <row r="1393" spans="6:16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4"/>
      <c r="P1393" s="35"/>
    </row>
    <row r="1394" spans="6:16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4"/>
      <c r="P1394" s="35"/>
    </row>
    <row r="1395" spans="6:16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4"/>
      <c r="P1395" s="35"/>
    </row>
    <row r="1396" spans="6:16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4"/>
      <c r="P1396" s="35"/>
    </row>
    <row r="1397" spans="6:16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4"/>
      <c r="P1397" s="35"/>
    </row>
    <row r="1398" spans="6:16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4"/>
      <c r="P1398" s="35"/>
    </row>
    <row r="1399" spans="6:16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4"/>
      <c r="P1399" s="35"/>
    </row>
    <row r="1400" spans="6:16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4"/>
      <c r="P1400" s="35"/>
    </row>
    <row r="1401" spans="6:16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4"/>
      <c r="P1401" s="35"/>
    </row>
    <row r="1402" spans="6:16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4"/>
      <c r="P1402" s="35"/>
    </row>
    <row r="1403" spans="6:16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4"/>
      <c r="P1403" s="35"/>
    </row>
    <row r="1404" spans="6:16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4"/>
      <c r="P1404" s="35"/>
    </row>
    <row r="1405" spans="6:16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4"/>
      <c r="P1405" s="35"/>
    </row>
    <row r="1406" spans="6:16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4"/>
      <c r="P1406" s="35"/>
    </row>
    <row r="1407" spans="6:16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4"/>
      <c r="P1407" s="35"/>
    </row>
    <row r="1408" spans="6:16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4"/>
      <c r="P1408" s="35"/>
    </row>
    <row r="1409" spans="6:16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4"/>
      <c r="P1409" s="35"/>
    </row>
    <row r="1410" spans="6:16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4"/>
      <c r="P1410" s="35"/>
    </row>
    <row r="1411" spans="6:16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4"/>
      <c r="P1411" s="35"/>
    </row>
    <row r="1412" spans="6:16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4"/>
      <c r="P1412" s="35"/>
    </row>
    <row r="1413" spans="6:16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4"/>
      <c r="P1413" s="35"/>
    </row>
    <row r="1414" spans="6:16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4"/>
      <c r="P1414" s="35"/>
    </row>
    <row r="1415" spans="6:16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4"/>
      <c r="P1415" s="35"/>
    </row>
    <row r="1416" spans="6:16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4"/>
      <c r="P1416" s="35"/>
    </row>
    <row r="1417" spans="6:16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4"/>
      <c r="P1417" s="35"/>
    </row>
    <row r="1418" spans="6:16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4"/>
      <c r="P1418" s="35"/>
    </row>
    <row r="1419" spans="6:16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4"/>
      <c r="P1419" s="35"/>
    </row>
    <row r="1420" spans="6:16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4"/>
      <c r="P1420" s="35"/>
    </row>
    <row r="1421" spans="6:16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4"/>
      <c r="P1421" s="35"/>
    </row>
    <row r="1422" spans="6:16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4"/>
      <c r="P1422" s="35"/>
    </row>
    <row r="1423" spans="6:16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4"/>
      <c r="P1423" s="35"/>
    </row>
    <row r="1424" spans="6:16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4"/>
      <c r="P1424" s="35"/>
    </row>
    <row r="1425" spans="6:16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4"/>
      <c r="P1425" s="35"/>
    </row>
    <row r="1426" spans="6:16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4"/>
      <c r="P1426" s="35"/>
    </row>
    <row r="1427" spans="6:16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4"/>
      <c r="P1427" s="35"/>
    </row>
    <row r="1428" spans="6:16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4"/>
      <c r="P1428" s="35"/>
    </row>
    <row r="1429" spans="6:16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4"/>
      <c r="P1429" s="35"/>
    </row>
    <row r="1430" spans="6:16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4"/>
      <c r="P1430" s="35"/>
    </row>
    <row r="1431" spans="6:16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4"/>
      <c r="P1431" s="35"/>
    </row>
    <row r="1432" spans="6:16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4"/>
      <c r="P1432" s="35"/>
    </row>
    <row r="1433" spans="6:16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4"/>
      <c r="P1433" s="35"/>
    </row>
    <row r="1434" spans="6:16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4"/>
      <c r="P1434" s="35"/>
    </row>
    <row r="1435" spans="6:16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4"/>
      <c r="P1435" s="35"/>
    </row>
    <row r="1436" spans="6:16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4"/>
      <c r="P1436" s="35"/>
    </row>
    <row r="1437" spans="6:16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4"/>
      <c r="P1437" s="35"/>
    </row>
    <row r="1438" spans="6:16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4"/>
      <c r="P1438" s="35"/>
    </row>
    <row r="1439" spans="6:16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4"/>
      <c r="P1439" s="35"/>
    </row>
    <row r="1440" spans="6:16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4"/>
      <c r="P1440" s="35"/>
    </row>
    <row r="1441" spans="6:16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4"/>
      <c r="P1441" s="35"/>
    </row>
    <row r="1442" spans="6:16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4"/>
      <c r="P1442" s="35"/>
    </row>
    <row r="1443" spans="6:16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4"/>
      <c r="P1443" s="35"/>
    </row>
    <row r="1444" spans="6:16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4"/>
      <c r="P1444" s="35"/>
    </row>
    <row r="1445" spans="6:16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4"/>
      <c r="P1445" s="35"/>
    </row>
    <row r="1446" spans="6:16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4"/>
      <c r="P1446" s="35"/>
    </row>
    <row r="1447" spans="6:16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4"/>
      <c r="P1447" s="35"/>
    </row>
    <row r="1448" spans="6:16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4"/>
      <c r="P1448" s="35"/>
    </row>
    <row r="1449" spans="6:16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4"/>
      <c r="P1449" s="35"/>
    </row>
    <row r="1450" spans="6:16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4"/>
      <c r="P1450" s="35"/>
    </row>
    <row r="1451" spans="6:16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4"/>
      <c r="P1451" s="35"/>
    </row>
    <row r="1452" spans="6:16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4"/>
      <c r="P1452" s="35"/>
    </row>
    <row r="1453" spans="6:16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4"/>
      <c r="P1453" s="35"/>
    </row>
    <row r="1454" spans="6:16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4"/>
      <c r="P1454" s="35"/>
    </row>
    <row r="1455" spans="6:16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4"/>
      <c r="P1455" s="35"/>
    </row>
    <row r="1456" spans="6:16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4"/>
      <c r="P1456" s="35"/>
    </row>
    <row r="1457" spans="6:16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4"/>
      <c r="P1457" s="35"/>
    </row>
    <row r="1458" spans="6:16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4"/>
      <c r="P1458" s="35"/>
    </row>
    <row r="1459" spans="6:16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4"/>
      <c r="P1459" s="35"/>
    </row>
    <row r="1460" spans="6:16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4"/>
      <c r="P1460" s="35"/>
    </row>
    <row r="1461" spans="6:16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4"/>
      <c r="P1461" s="35"/>
    </row>
    <row r="1462" spans="6:16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4"/>
      <c r="P1462" s="35"/>
    </row>
    <row r="1463" spans="6:16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4"/>
      <c r="P1463" s="35"/>
    </row>
    <row r="1464" spans="6:16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4"/>
      <c r="P1464" s="35"/>
    </row>
    <row r="1465" spans="6:16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4"/>
      <c r="P1465" s="35"/>
    </row>
    <row r="1466" spans="6:16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4"/>
      <c r="P1466" s="35"/>
    </row>
    <row r="1467" spans="6:16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4"/>
      <c r="P1467" s="35"/>
    </row>
    <row r="1468" spans="6:16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4"/>
      <c r="P1468" s="35"/>
    </row>
    <row r="1469" spans="6:16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4"/>
      <c r="P1469" s="35"/>
    </row>
    <row r="1470" spans="6:16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4"/>
      <c r="P1470" s="35"/>
    </row>
    <row r="1471" spans="6:16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4"/>
      <c r="P1471" s="35"/>
    </row>
    <row r="1472" spans="6:16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4"/>
      <c r="P1472" s="35"/>
    </row>
    <row r="1473" spans="6:16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4"/>
      <c r="P1473" s="35"/>
    </row>
    <row r="1474" spans="6:16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4"/>
      <c r="P1474" s="35"/>
    </row>
    <row r="1475" spans="6:16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4"/>
      <c r="P1475" s="35"/>
    </row>
    <row r="1476" spans="6:16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4"/>
      <c r="P1476" s="35"/>
    </row>
    <row r="1477" spans="6:16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4"/>
      <c r="P1477" s="35"/>
    </row>
    <row r="1478" spans="6:16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4"/>
      <c r="P1478" s="35"/>
    </row>
    <row r="1479" spans="6:16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4"/>
      <c r="P1479" s="35"/>
    </row>
    <row r="1480" spans="6:16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4"/>
      <c r="P1480" s="35"/>
    </row>
    <row r="1481" spans="6:16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4"/>
      <c r="P1481" s="35"/>
    </row>
    <row r="1482" spans="6:16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4"/>
      <c r="P1482" s="35"/>
    </row>
    <row r="1483" spans="6:16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4"/>
      <c r="P1483" s="35"/>
    </row>
    <row r="1484" spans="6:16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4"/>
      <c r="P1484" s="35"/>
    </row>
    <row r="1485" spans="6:16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4"/>
      <c r="P1485" s="35"/>
    </row>
    <row r="1486" spans="6:16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4"/>
      <c r="P1486" s="35"/>
    </row>
    <row r="1487" spans="6:16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4"/>
      <c r="P1487" s="35"/>
    </row>
    <row r="1488" spans="6:16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4"/>
      <c r="P1488" s="35"/>
    </row>
    <row r="1489" spans="6:16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4"/>
      <c r="P1489" s="35"/>
    </row>
    <row r="1490" spans="6:16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4"/>
      <c r="P1490" s="35"/>
    </row>
    <row r="1491" spans="6:16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4"/>
      <c r="P1491" s="35"/>
    </row>
    <row r="1492" spans="6:16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4"/>
      <c r="P1492" s="35"/>
    </row>
    <row r="1493" spans="6:16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4"/>
      <c r="P1493" s="35"/>
    </row>
    <row r="1494" spans="6:16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4"/>
      <c r="P1494" s="35"/>
    </row>
    <row r="1495" spans="6:16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4"/>
      <c r="P1495" s="35"/>
    </row>
    <row r="1496" spans="6:16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4"/>
      <c r="P1496" s="35"/>
    </row>
    <row r="1497" spans="6:16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4"/>
      <c r="P1497" s="35"/>
    </row>
    <row r="1498" spans="6:16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4"/>
      <c r="P1498" s="35"/>
    </row>
    <row r="1499" spans="6:16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4"/>
      <c r="P1499" s="35"/>
    </row>
    <row r="1500" spans="6:16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4"/>
      <c r="P1500" s="35"/>
    </row>
    <row r="1501" spans="6:16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4"/>
      <c r="P1501" s="35"/>
    </row>
    <row r="1502" spans="6:16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4"/>
      <c r="P1502" s="35"/>
    </row>
    <row r="1503" spans="6:16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4"/>
      <c r="P1503" s="35"/>
    </row>
    <row r="1504" spans="6:16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4"/>
      <c r="P1504" s="35"/>
    </row>
    <row r="1505" spans="6:16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4"/>
      <c r="P1505" s="35"/>
    </row>
    <row r="1506" spans="6:16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4"/>
      <c r="P1506" s="35"/>
    </row>
    <row r="1507" spans="6:16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4"/>
      <c r="P1507" s="35"/>
    </row>
    <row r="1508" spans="6:16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4"/>
      <c r="P1508" s="35"/>
    </row>
    <row r="1509" spans="6:16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4"/>
      <c r="P1509" s="35"/>
    </row>
    <row r="1510" spans="6:16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4"/>
      <c r="P1510" s="35"/>
    </row>
    <row r="1511" spans="6:16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4"/>
      <c r="P1511" s="35"/>
    </row>
    <row r="1512" spans="6:16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4"/>
      <c r="P1512" s="35"/>
    </row>
    <row r="1513" spans="6:16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4"/>
      <c r="P1513" s="35"/>
    </row>
    <row r="1514" spans="6:16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4"/>
      <c r="P1514" s="35"/>
    </row>
    <row r="1515" spans="6:16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4"/>
      <c r="P1515" s="35"/>
    </row>
    <row r="1516" spans="6:16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4"/>
      <c r="P1516" s="35"/>
    </row>
    <row r="1517" spans="6:16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4"/>
      <c r="P1517" s="35"/>
    </row>
    <row r="1518" spans="6:16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4"/>
      <c r="P1518" s="35"/>
    </row>
    <row r="1519" spans="6:16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4"/>
      <c r="P1519" s="35"/>
    </row>
    <row r="1520" spans="6:16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4"/>
      <c r="P1520" s="35"/>
    </row>
    <row r="1521" spans="6:16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4"/>
      <c r="P1521" s="35"/>
    </row>
    <row r="1522" spans="6:16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4"/>
      <c r="P1522" s="35"/>
    </row>
    <row r="1523" spans="6:16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4"/>
      <c r="P1523" s="35"/>
    </row>
    <row r="1524" spans="6:16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4"/>
      <c r="P1524" s="35"/>
    </row>
    <row r="1525" spans="6:16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4"/>
      <c r="P1525" s="35"/>
    </row>
    <row r="1526" spans="6:16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4"/>
      <c r="P1526" s="35"/>
    </row>
    <row r="1527" spans="6:16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4"/>
      <c r="P1527" s="35"/>
    </row>
    <row r="1528" spans="6:16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4"/>
      <c r="P1528" s="35"/>
    </row>
    <row r="1529" spans="6:16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4"/>
      <c r="P1529" s="35"/>
    </row>
    <row r="1530" spans="6:16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4"/>
      <c r="P1530" s="35"/>
    </row>
    <row r="1531" spans="6:16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4"/>
      <c r="P1531" s="35"/>
    </row>
    <row r="1532" spans="6:16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4"/>
      <c r="P1532" s="35"/>
    </row>
    <row r="1533" spans="6:16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4"/>
      <c r="P1533" s="35"/>
    </row>
    <row r="1534" spans="6:16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4"/>
      <c r="P1534" s="35"/>
    </row>
    <row r="1535" spans="6:16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4"/>
      <c r="P1535" s="35"/>
    </row>
    <row r="1536" spans="6:16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4"/>
      <c r="P1536" s="35"/>
    </row>
    <row r="1537" spans="6:16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4"/>
      <c r="P1537" s="35"/>
    </row>
    <row r="1538" spans="6:16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4"/>
      <c r="P1538" s="35"/>
    </row>
    <row r="1539" spans="6:16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4"/>
      <c r="P1539" s="35"/>
    </row>
    <row r="1540" spans="6:16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4"/>
      <c r="P1540" s="35"/>
    </row>
    <row r="1541" spans="6:16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4"/>
      <c r="P1541" s="35"/>
    </row>
    <row r="1542" spans="6:16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4"/>
      <c r="P1542" s="35"/>
    </row>
    <row r="1543" spans="6:16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4"/>
      <c r="P1543" s="35"/>
    </row>
    <row r="1544" spans="6:16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4"/>
      <c r="P1544" s="35"/>
    </row>
    <row r="1545" spans="6:16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4"/>
      <c r="P1545" s="35"/>
    </row>
    <row r="1546" spans="6:16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4"/>
      <c r="P1546" s="35"/>
    </row>
    <row r="1547" spans="6:16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4"/>
      <c r="P1547" s="35"/>
    </row>
    <row r="1548" spans="6:16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4"/>
      <c r="P1548" s="35"/>
    </row>
    <row r="1549" spans="6:16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4"/>
      <c r="P1549" s="35"/>
    </row>
    <row r="1550" spans="6:16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4"/>
      <c r="P1550" s="35"/>
    </row>
    <row r="1551" spans="6:16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4"/>
      <c r="P1551" s="35"/>
    </row>
    <row r="1552" spans="6:16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4"/>
      <c r="P1552" s="35"/>
    </row>
    <row r="1553" spans="6:16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4"/>
      <c r="P1553" s="35"/>
    </row>
    <row r="1554" spans="6:16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4"/>
      <c r="P1554" s="35"/>
    </row>
    <row r="1555" spans="6:16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4"/>
      <c r="P1555" s="35"/>
    </row>
    <row r="1556" spans="6:16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4"/>
      <c r="P1556" s="35"/>
    </row>
    <row r="1557" spans="6:16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4"/>
      <c r="P1557" s="35"/>
    </row>
    <row r="1558" spans="6:16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4"/>
      <c r="P1558" s="35"/>
    </row>
    <row r="1559" spans="6:16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4"/>
      <c r="P1559" s="35"/>
    </row>
    <row r="1560" spans="6:16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4"/>
      <c r="P1560" s="35"/>
    </row>
    <row r="1561" spans="6:16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4"/>
      <c r="P1561" s="35"/>
    </row>
    <row r="1562" spans="6:16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4"/>
      <c r="P1562" s="35"/>
    </row>
    <row r="1563" spans="6:16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4"/>
      <c r="P1563" s="35"/>
    </row>
    <row r="1564" spans="6:16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4"/>
      <c r="P1564" s="35"/>
    </row>
    <row r="1565" spans="6:16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4"/>
      <c r="P1565" s="35"/>
    </row>
    <row r="1566" spans="6:16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4"/>
      <c r="P1566" s="35"/>
    </row>
    <row r="1567" spans="6:16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4"/>
      <c r="P1567" s="35"/>
    </row>
    <row r="1568" spans="6:16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4"/>
      <c r="P1568" s="35"/>
    </row>
    <row r="1569" spans="6:16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4"/>
      <c r="P1569" s="35"/>
    </row>
    <row r="1570" spans="6:16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4"/>
      <c r="P1570" s="35"/>
    </row>
    <row r="1571" spans="6:16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4"/>
      <c r="P1571" s="35"/>
    </row>
    <row r="1572" spans="6:16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4"/>
      <c r="P1572" s="35"/>
    </row>
    <row r="1573" spans="6:16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4"/>
      <c r="P1573" s="35"/>
    </row>
    <row r="1574" spans="6:16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4"/>
      <c r="P1574" s="35"/>
    </row>
    <row r="1575" spans="6:16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4"/>
      <c r="P1575" s="35"/>
    </row>
    <row r="1576" spans="6:16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4"/>
      <c r="P1576" s="35"/>
    </row>
    <row r="1577" spans="6:16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4"/>
      <c r="P1577" s="35"/>
    </row>
    <row r="1578" spans="6:16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4"/>
      <c r="P1578" s="35"/>
    </row>
    <row r="1579" spans="6:16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4"/>
      <c r="P1579" s="35"/>
    </row>
    <row r="1580" spans="6:16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4"/>
      <c r="P1580" s="35"/>
    </row>
    <row r="1581" spans="6:16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4"/>
      <c r="P1581" s="35"/>
    </row>
    <row r="1582" spans="6:16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4"/>
      <c r="P1582" s="35"/>
    </row>
    <row r="1583" spans="6:16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4"/>
      <c r="P1583" s="35"/>
    </row>
    <row r="1584" spans="6:16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4"/>
      <c r="P1584" s="35"/>
    </row>
    <row r="1585" spans="6:16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4"/>
      <c r="P1585" s="35"/>
    </row>
    <row r="1586" spans="6:16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4"/>
      <c r="P1586" s="35"/>
    </row>
    <row r="1587" spans="6:16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4"/>
      <c r="P1587" s="35"/>
    </row>
    <row r="1588" spans="6:16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4"/>
      <c r="P1588" s="35"/>
    </row>
    <row r="1589" spans="6:16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4"/>
      <c r="P1589" s="35"/>
    </row>
    <row r="1590" spans="6:16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4"/>
      <c r="P1590" s="35"/>
    </row>
    <row r="1591" spans="6:16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4"/>
      <c r="P1591" s="35"/>
    </row>
    <row r="1592" spans="6:16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4"/>
      <c r="P1592" s="35"/>
    </row>
    <row r="1593" spans="6:16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4"/>
      <c r="P1593" s="35"/>
    </row>
    <row r="1594" spans="6:16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4"/>
      <c r="P1594" s="35"/>
    </row>
    <row r="1595" spans="6:16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4"/>
      <c r="P1595" s="35"/>
    </row>
    <row r="1596" spans="6:16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4"/>
      <c r="P1596" s="35"/>
    </row>
    <row r="1597" spans="6:16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4"/>
      <c r="P1597" s="35"/>
    </row>
    <row r="1598" spans="6:16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4"/>
      <c r="P1598" s="35"/>
    </row>
    <row r="1599" spans="6:16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4"/>
      <c r="P1599" s="35"/>
    </row>
    <row r="1600" spans="6:16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4"/>
      <c r="P1600" s="35"/>
    </row>
    <row r="1601" spans="6:16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4"/>
      <c r="P1601" s="35"/>
    </row>
    <row r="1602" spans="6:16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4"/>
      <c r="P1602" s="35"/>
    </row>
    <row r="1603" spans="6:16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4"/>
      <c r="P1603" s="35"/>
    </row>
    <row r="1604" spans="6:16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4"/>
      <c r="P1604" s="35"/>
    </row>
    <row r="1605" spans="6:16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4"/>
      <c r="P1605" s="35"/>
    </row>
    <row r="1606" spans="6:16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4"/>
      <c r="P1606" s="35"/>
    </row>
    <row r="1607" spans="6:16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4"/>
      <c r="P1607" s="35"/>
    </row>
    <row r="1608" spans="6:16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4"/>
      <c r="P1608" s="35"/>
    </row>
    <row r="1609" spans="6:16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4"/>
      <c r="P1609" s="35"/>
    </row>
    <row r="1610" spans="6:16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4"/>
      <c r="P1610" s="35"/>
    </row>
    <row r="1611" spans="6:16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4"/>
      <c r="P1611" s="35"/>
    </row>
    <row r="1612" spans="6:16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4"/>
      <c r="P1612" s="35"/>
    </row>
    <row r="1613" spans="6:16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4"/>
      <c r="P1613" s="35"/>
    </row>
    <row r="1614" spans="6:16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4"/>
      <c r="P1614" s="35"/>
    </row>
    <row r="1615" spans="6:16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4"/>
      <c r="P1615" s="35"/>
    </row>
    <row r="1616" spans="6:16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4"/>
      <c r="P1616" s="35"/>
    </row>
    <row r="1617" spans="6:16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4"/>
      <c r="P1617" s="35"/>
    </row>
    <row r="1618" spans="6:16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4"/>
      <c r="P1618" s="35"/>
    </row>
    <row r="1619" spans="6:16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4"/>
      <c r="P1619" s="35"/>
    </row>
    <row r="1620" spans="6:16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4"/>
      <c r="P1620" s="35"/>
    </row>
    <row r="1621" spans="6:16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4"/>
      <c r="P1621" s="35"/>
    </row>
    <row r="1622" spans="6:16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4"/>
      <c r="P1622" s="35"/>
    </row>
    <row r="1623" spans="6:16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4"/>
      <c r="P1623" s="35"/>
    </row>
    <row r="1624" spans="6:16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4"/>
      <c r="P1624" s="35"/>
    </row>
    <row r="1625" spans="6:16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4"/>
      <c r="P1625" s="35"/>
    </row>
    <row r="1626" spans="6:16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4"/>
      <c r="P1626" s="35"/>
    </row>
    <row r="1627" spans="6:16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4"/>
      <c r="P1627" s="35"/>
    </row>
    <row r="1628" spans="6:16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4"/>
      <c r="P1628" s="35"/>
    </row>
    <row r="1629" spans="6:16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4"/>
      <c r="P1629" s="35"/>
    </row>
    <row r="1630" spans="6:16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4"/>
      <c r="P1630" s="35"/>
    </row>
    <row r="1631" spans="6:16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4"/>
      <c r="P1631" s="35"/>
    </row>
    <row r="1632" spans="6:16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4"/>
      <c r="P1632" s="35"/>
    </row>
    <row r="1633" spans="6:16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4"/>
      <c r="P1633" s="35"/>
    </row>
    <row r="1634" spans="6:16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4"/>
      <c r="P1634" s="35"/>
    </row>
    <row r="1635" spans="6:16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4"/>
      <c r="P1635" s="35"/>
    </row>
    <row r="1636" spans="6:16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4"/>
      <c r="P1636" s="35"/>
    </row>
    <row r="1637" spans="6:16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4"/>
      <c r="P1637" s="35"/>
    </row>
    <row r="1638" spans="6:16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4"/>
      <c r="P1638" s="35"/>
    </row>
    <row r="1639" spans="6:16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4"/>
      <c r="P1639" s="35"/>
    </row>
    <row r="1640" spans="6:16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4"/>
      <c r="P1640" s="35"/>
    </row>
    <row r="1641" spans="6:16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4"/>
      <c r="P1641" s="35"/>
    </row>
    <row r="1642" spans="6:16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4"/>
      <c r="P1642" s="35"/>
    </row>
    <row r="1643" spans="6:16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4"/>
      <c r="P1643" s="35"/>
    </row>
    <row r="1644" spans="6:16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4"/>
      <c r="P1644" s="35"/>
    </row>
    <row r="1645" spans="6:16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4"/>
      <c r="P1645" s="35"/>
    </row>
    <row r="1646" spans="6:16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4"/>
      <c r="P1646" s="35"/>
    </row>
    <row r="1647" spans="6:16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4"/>
      <c r="P1647" s="35"/>
    </row>
    <row r="1648" spans="6:16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4"/>
      <c r="P1648" s="35"/>
    </row>
    <row r="1649" spans="6:16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4"/>
      <c r="P1649" s="35"/>
    </row>
    <row r="1650" spans="6:16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4"/>
      <c r="P1650" s="35"/>
    </row>
    <row r="1651" spans="6:16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4"/>
      <c r="P1651" s="35"/>
    </row>
    <row r="1652" spans="6:16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4"/>
      <c r="P1652" s="35"/>
    </row>
    <row r="1653" spans="6:16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4"/>
      <c r="P1653" s="35"/>
    </row>
    <row r="1654" spans="6:16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4"/>
      <c r="P1654" s="35"/>
    </row>
    <row r="1655" spans="6:16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4"/>
      <c r="P1655" s="35"/>
    </row>
    <row r="1656" spans="6:16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4"/>
      <c r="P1656" s="35"/>
    </row>
    <row r="1657" spans="6:16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4"/>
      <c r="P1657" s="35"/>
    </row>
    <row r="1658" spans="6:16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4"/>
      <c r="P1658" s="35"/>
    </row>
    <row r="1659" spans="6:16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4"/>
      <c r="P1659" s="35"/>
    </row>
    <row r="1660" spans="6:16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4"/>
      <c r="P1660" s="35"/>
    </row>
    <row r="1661" spans="6:16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4"/>
      <c r="P1661" s="35"/>
    </row>
    <row r="1662" spans="6:16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4"/>
      <c r="P1662" s="35"/>
    </row>
    <row r="1663" spans="6:16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4"/>
      <c r="P1663" s="35"/>
    </row>
    <row r="1664" spans="6:16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4"/>
      <c r="P1664" s="35"/>
    </row>
    <row r="1665" spans="6:16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4"/>
      <c r="P1665" s="35"/>
    </row>
    <row r="1666" spans="6:16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4"/>
      <c r="P1666" s="35"/>
    </row>
    <row r="1667" spans="6:16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4"/>
      <c r="P1667" s="35"/>
    </row>
    <row r="1668" spans="6:16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4"/>
      <c r="P1668" s="35"/>
    </row>
    <row r="1669" spans="6:16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4"/>
      <c r="P1669" s="35"/>
    </row>
    <row r="1670" spans="6:16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4"/>
      <c r="P1670" s="35"/>
    </row>
    <row r="1671" spans="6:16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4"/>
      <c r="P1671" s="35"/>
    </row>
    <row r="1672" spans="6:16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4"/>
      <c r="P1672" s="35"/>
    </row>
    <row r="1673" spans="6:16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4"/>
      <c r="P1673" s="35"/>
    </row>
    <row r="1674" spans="6:16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4"/>
      <c r="P1674" s="35"/>
    </row>
    <row r="1675" spans="6:16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4"/>
      <c r="P1675" s="35"/>
    </row>
    <row r="1676" spans="6:16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4"/>
      <c r="P1676" s="35"/>
    </row>
    <row r="1677" spans="6:16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4"/>
      <c r="P1677" s="35"/>
    </row>
    <row r="1678" spans="6:16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4"/>
      <c r="P1678" s="35"/>
    </row>
    <row r="1679" spans="6:16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4"/>
      <c r="P1679" s="35"/>
    </row>
    <row r="1680" spans="6:16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4"/>
      <c r="P1680" s="35"/>
    </row>
    <row r="1681" spans="6:16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4"/>
      <c r="P1681" s="35"/>
    </row>
    <row r="1682" spans="6:16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4"/>
      <c r="P1682" s="35"/>
    </row>
    <row r="1683" spans="6:16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4"/>
      <c r="P1683" s="35"/>
    </row>
    <row r="1684" spans="6:16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4"/>
      <c r="P1684" s="35"/>
    </row>
    <row r="1685" spans="6:16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4"/>
      <c r="P1685" s="35"/>
    </row>
    <row r="1686" spans="6:16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4"/>
      <c r="P1686" s="35"/>
    </row>
    <row r="1687" spans="6:16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4"/>
      <c r="P1687" s="35"/>
    </row>
    <row r="1688" spans="6:16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4"/>
      <c r="P1688" s="35"/>
    </row>
    <row r="1689" spans="6:16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4"/>
      <c r="P1689" s="35"/>
    </row>
    <row r="1690" spans="6:16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4"/>
      <c r="P1690" s="35"/>
    </row>
    <row r="1691" spans="6:16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4"/>
      <c r="P1691" s="35"/>
    </row>
    <row r="1692" spans="6:16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4"/>
      <c r="P1692" s="35"/>
    </row>
    <row r="1693" spans="6:16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4"/>
      <c r="P1693" s="35"/>
    </row>
    <row r="1694" spans="6:16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4"/>
      <c r="P1694" s="35"/>
    </row>
    <row r="1695" spans="6:16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4"/>
      <c r="P1695" s="35"/>
    </row>
    <row r="1696" spans="6:16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4"/>
      <c r="P1696" s="35"/>
    </row>
    <row r="1697" spans="6:16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4"/>
      <c r="P1697" s="35"/>
    </row>
    <row r="1698" spans="6:16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4"/>
      <c r="P1698" s="35"/>
    </row>
    <row r="1699" spans="6:16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4"/>
      <c r="P1699" s="35"/>
    </row>
    <row r="1700" spans="6:16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4"/>
      <c r="P1700" s="35"/>
    </row>
    <row r="1701" spans="6:16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4"/>
      <c r="P1701" s="35"/>
    </row>
    <row r="1702" spans="6:16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4"/>
      <c r="P1702" s="35"/>
    </row>
    <row r="1703" spans="6:16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4"/>
      <c r="P1703" s="35"/>
    </row>
    <row r="1704" spans="6:16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4"/>
      <c r="P1704" s="35"/>
    </row>
    <row r="1705" spans="6:16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4"/>
      <c r="P1705" s="35"/>
    </row>
    <row r="1706" spans="6:16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4"/>
      <c r="P1706" s="35"/>
    </row>
    <row r="1707" spans="6:16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4"/>
      <c r="P1707" s="35"/>
    </row>
    <row r="1708" spans="6:16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4"/>
      <c r="P1708" s="35"/>
    </row>
    <row r="1709" spans="6:16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4"/>
      <c r="P1709" s="35"/>
    </row>
    <row r="1710" spans="6:16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4"/>
      <c r="P1710" s="35"/>
    </row>
    <row r="1711" spans="6:16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4"/>
      <c r="P1711" s="35"/>
    </row>
    <row r="1712" spans="6:16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4"/>
      <c r="P1712" s="35"/>
    </row>
    <row r="1713" spans="6:16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4"/>
      <c r="P1713" s="35"/>
    </row>
    <row r="1714" spans="6:16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4"/>
      <c r="P1714" s="35"/>
    </row>
    <row r="1715" spans="6:16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4"/>
      <c r="P1715" s="35"/>
    </row>
    <row r="1716" spans="6:16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4"/>
      <c r="P1716" s="35"/>
    </row>
    <row r="1717" spans="6:16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4"/>
      <c r="P1717" s="35"/>
    </row>
    <row r="1718" spans="6:16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4"/>
      <c r="P1718" s="35"/>
    </row>
    <row r="1719" spans="6:16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4"/>
      <c r="P1719" s="35"/>
    </row>
    <row r="1720" spans="6:16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4"/>
      <c r="P1720" s="35"/>
    </row>
    <row r="1721" spans="6:16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4"/>
      <c r="P1721" s="35"/>
    </row>
    <row r="1722" spans="6:16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4"/>
      <c r="P1722" s="35"/>
    </row>
    <row r="1723" spans="6:16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4"/>
      <c r="P1723" s="35"/>
    </row>
    <row r="1724" spans="6:16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4"/>
      <c r="P1724" s="35"/>
    </row>
    <row r="1725" spans="6:16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4"/>
      <c r="P1725" s="35"/>
    </row>
    <row r="1726" spans="6:16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4"/>
      <c r="P1726" s="35"/>
    </row>
    <row r="1727" spans="6:16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4"/>
      <c r="P1727" s="35"/>
    </row>
    <row r="1728" spans="6:16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4"/>
      <c r="P1728" s="35"/>
    </row>
    <row r="1729" spans="6:16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4"/>
      <c r="P1729" s="35"/>
    </row>
    <row r="1730" spans="6:16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4"/>
      <c r="P1730" s="35"/>
    </row>
    <row r="1731" spans="6:16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4"/>
      <c r="P1731" s="35"/>
    </row>
    <row r="1732" spans="6:16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4"/>
      <c r="P1732" s="35"/>
    </row>
    <row r="1733" spans="6:16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4"/>
      <c r="P1733" s="35"/>
    </row>
    <row r="1734" spans="6:16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4"/>
      <c r="P1734" s="35"/>
    </row>
    <row r="1735" spans="6:16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4"/>
      <c r="P1735" s="35"/>
    </row>
    <row r="1736" spans="6:16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4"/>
      <c r="P1736" s="35"/>
    </row>
    <row r="1737" spans="6:16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4"/>
      <c r="P1737" s="35"/>
    </row>
    <row r="1738" spans="6:16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4"/>
      <c r="P1738" s="35"/>
    </row>
    <row r="1739" spans="6:16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4"/>
      <c r="P1739" s="35"/>
    </row>
    <row r="1740" spans="6:16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4"/>
      <c r="P1740" s="35"/>
    </row>
    <row r="1741" spans="6:16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4"/>
      <c r="P1741" s="35"/>
    </row>
    <row r="1742" spans="6:16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4"/>
      <c r="P1742" s="35"/>
    </row>
    <row r="1743" spans="6:16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4"/>
      <c r="P1743" s="35"/>
    </row>
    <row r="1744" spans="6:16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4"/>
      <c r="P1744" s="35"/>
    </row>
    <row r="1745" spans="6:16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4"/>
      <c r="P1745" s="35"/>
    </row>
    <row r="1746" spans="6:16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4"/>
      <c r="P1746" s="35"/>
    </row>
    <row r="1747" spans="6:16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4"/>
      <c r="P1747" s="35"/>
    </row>
    <row r="1748" spans="6:16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4"/>
      <c r="P1748" s="35"/>
    </row>
    <row r="1749" spans="6:16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4"/>
      <c r="P1749" s="35"/>
    </row>
    <row r="1750" spans="6:16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4"/>
      <c r="P1750" s="35"/>
    </row>
    <row r="1751" spans="6:16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4"/>
      <c r="P1751" s="35"/>
    </row>
    <row r="1752" spans="6:16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4"/>
      <c r="P1752" s="35"/>
    </row>
    <row r="1753" spans="6:16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4"/>
      <c r="P1753" s="35"/>
    </row>
    <row r="1754" spans="6:16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4"/>
      <c r="P1754" s="35"/>
    </row>
    <row r="1755" spans="6:16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4"/>
      <c r="P1755" s="35"/>
    </row>
    <row r="1756" spans="6:16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4"/>
      <c r="P1756" s="35"/>
    </row>
    <row r="1757" spans="6:16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4"/>
      <c r="P1757" s="35"/>
    </row>
    <row r="1758" spans="6:16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4"/>
      <c r="P1758" s="35"/>
    </row>
    <row r="1759" spans="6:16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4"/>
      <c r="P1759" s="35"/>
    </row>
    <row r="1760" spans="6:16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4"/>
      <c r="P1760" s="35"/>
    </row>
    <row r="1761" spans="6:16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4"/>
      <c r="P1761" s="35"/>
    </row>
    <row r="1762" spans="6:16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4"/>
      <c r="P1762" s="35"/>
    </row>
    <row r="1763" spans="6:16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4"/>
      <c r="P1763" s="35"/>
    </row>
    <row r="1764" spans="6:16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4"/>
      <c r="P1764" s="35"/>
    </row>
    <row r="1765" spans="6:16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4"/>
      <c r="P1765" s="35"/>
    </row>
    <row r="1766" spans="6:16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4"/>
      <c r="P1766" s="35"/>
    </row>
    <row r="1767" spans="6:16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4"/>
      <c r="P1767" s="35"/>
    </row>
    <row r="1768" spans="6:16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4"/>
      <c r="P1768" s="35"/>
    </row>
    <row r="1769" spans="6:16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4"/>
      <c r="P1769" s="35"/>
    </row>
    <row r="1770" spans="6:16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4"/>
      <c r="P1770" s="35"/>
    </row>
    <row r="1771" spans="6:16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4"/>
      <c r="P1771" s="35"/>
    </row>
    <row r="1772" spans="6:16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4"/>
      <c r="P1772" s="35"/>
    </row>
    <row r="1773" spans="6:16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4"/>
      <c r="P1773" s="35"/>
    </row>
    <row r="1774" spans="6:16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4"/>
      <c r="P1774" s="35"/>
    </row>
    <row r="1775" spans="6:16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4"/>
      <c r="P1775" s="35"/>
    </row>
    <row r="1776" spans="6:16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4"/>
      <c r="P1776" s="35"/>
    </row>
    <row r="1777" spans="6:16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4"/>
      <c r="P1777" s="35"/>
    </row>
    <row r="1778" spans="6:16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4"/>
      <c r="P1778" s="35"/>
    </row>
    <row r="1779" spans="6:16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4"/>
      <c r="P1779" s="35"/>
    </row>
    <row r="1780" spans="6:16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4"/>
      <c r="P1780" s="35"/>
    </row>
    <row r="1781" spans="6:16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4"/>
      <c r="P1781" s="35"/>
    </row>
    <row r="1782" spans="6:16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4"/>
      <c r="P1782" s="35"/>
    </row>
    <row r="1783" spans="6:16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4"/>
      <c r="P1783" s="35"/>
    </row>
    <row r="1784" spans="6:16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4"/>
      <c r="P1784" s="35"/>
    </row>
    <row r="1785" spans="6:16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4"/>
      <c r="P1785" s="35"/>
    </row>
    <row r="1786" spans="6:16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4"/>
      <c r="P1786" s="35"/>
    </row>
    <row r="1787" spans="6:16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4"/>
      <c r="P1787" s="35"/>
    </row>
    <row r="1788" spans="6:16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4"/>
      <c r="P1788" s="35"/>
    </row>
    <row r="1789" spans="6:16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4"/>
      <c r="P1789" s="35"/>
    </row>
    <row r="1790" spans="6:16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4"/>
      <c r="P1790" s="35"/>
    </row>
    <row r="1791" spans="6:16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4"/>
      <c r="P1791" s="35"/>
    </row>
    <row r="1792" spans="6:16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4"/>
      <c r="P1792" s="35"/>
    </row>
    <row r="1793" spans="6:16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4"/>
      <c r="P1793" s="35"/>
    </row>
    <row r="1794" spans="6:16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4"/>
      <c r="P1794" s="35"/>
    </row>
    <row r="1795" spans="6:16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4"/>
      <c r="P1795" s="35"/>
    </row>
    <row r="1796" spans="6:16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4"/>
      <c r="P1796" s="35"/>
    </row>
    <row r="1797" spans="6:16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4"/>
      <c r="P1797" s="35"/>
    </row>
    <row r="1798" spans="6:16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4"/>
      <c r="P1798" s="35"/>
    </row>
    <row r="1799" spans="6:16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4"/>
      <c r="P1799" s="35"/>
    </row>
    <row r="1800" spans="6:16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4"/>
      <c r="P1800" s="35"/>
    </row>
    <row r="1801" spans="6:16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4"/>
      <c r="P1801" s="35"/>
    </row>
    <row r="1802" spans="6:16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4"/>
      <c r="P1802" s="35"/>
    </row>
    <row r="1803" spans="6:16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4"/>
      <c r="P1803" s="35"/>
    </row>
    <row r="1804" spans="6:16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4"/>
      <c r="P1804" s="35"/>
    </row>
    <row r="1805" spans="6:16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4"/>
      <c r="P1805" s="35"/>
    </row>
    <row r="1806" spans="6:16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4"/>
      <c r="P1806" s="35"/>
    </row>
    <row r="1807" spans="6:16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4"/>
      <c r="P1807" s="35"/>
    </row>
    <row r="1808" spans="6:16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4"/>
      <c r="P1808" s="35"/>
    </row>
    <row r="1809" spans="6:16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4"/>
      <c r="P1809" s="35"/>
    </row>
    <row r="1810" spans="6:16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4"/>
      <c r="P1810" s="35"/>
    </row>
    <row r="1811" spans="6:16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4"/>
      <c r="P1811" s="35"/>
    </row>
    <row r="1812" spans="6:16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4"/>
      <c r="P1812" s="35"/>
    </row>
    <row r="1813" spans="6:16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4"/>
      <c r="P1813" s="35"/>
    </row>
    <row r="1814" spans="6:16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4"/>
      <c r="P1814" s="35"/>
    </row>
    <row r="1815" spans="6:16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4"/>
      <c r="P1815" s="35"/>
    </row>
    <row r="1816" spans="6:16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4"/>
      <c r="P1816" s="35"/>
    </row>
    <row r="1817" spans="6:16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4"/>
      <c r="P1817" s="35"/>
    </row>
    <row r="1818" spans="6:16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4"/>
      <c r="P1818" s="35"/>
    </row>
    <row r="1819" spans="6:16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4"/>
      <c r="P1819" s="35"/>
    </row>
    <row r="1820" spans="6:16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4"/>
      <c r="P1820" s="35"/>
    </row>
    <row r="1821" spans="6:16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4"/>
      <c r="P1821" s="35"/>
    </row>
    <row r="1822" spans="6:16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4"/>
      <c r="P1822" s="35"/>
    </row>
    <row r="1823" spans="6:16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4"/>
      <c r="P1823" s="35"/>
    </row>
    <row r="1824" spans="6:16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4"/>
      <c r="P1824" s="35"/>
    </row>
    <row r="1825" spans="6:16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4"/>
      <c r="P1825" s="35"/>
    </row>
    <row r="1826" spans="6:16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4"/>
      <c r="P1826" s="35"/>
    </row>
    <row r="1827" spans="6:16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4"/>
      <c r="P1827" s="35"/>
    </row>
    <row r="1828" spans="6:16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4"/>
      <c r="P1828" s="35"/>
    </row>
    <row r="1829" spans="6:16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4"/>
      <c r="P1829" s="35"/>
    </row>
    <row r="1830" spans="6:16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4"/>
      <c r="P1830" s="35"/>
    </row>
    <row r="1831" spans="6:16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4"/>
      <c r="P1831" s="35"/>
    </row>
    <row r="1832" spans="6:16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4"/>
      <c r="P1832" s="35"/>
    </row>
    <row r="1833" spans="6:16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4"/>
      <c r="P1833" s="35"/>
    </row>
    <row r="1834" spans="6:16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4"/>
      <c r="P1834" s="35"/>
    </row>
    <row r="1835" spans="6:16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4"/>
      <c r="P1835" s="35"/>
    </row>
    <row r="1836" spans="6:16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4"/>
      <c r="P1836" s="35"/>
    </row>
    <row r="1837" spans="6:16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4"/>
      <c r="P1837" s="35"/>
    </row>
    <row r="1838" spans="6:16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4"/>
      <c r="P1838" s="35"/>
    </row>
    <row r="1839" spans="6:16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4"/>
      <c r="P1839" s="35"/>
    </row>
    <row r="1840" spans="6:16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4"/>
      <c r="P1840" s="35"/>
    </row>
    <row r="1841" spans="6:16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4"/>
      <c r="P1841" s="35"/>
    </row>
    <row r="1842" spans="6:16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4"/>
      <c r="P1842" s="35"/>
    </row>
    <row r="1843" spans="6:16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4"/>
      <c r="P1843" s="35"/>
    </row>
    <row r="1844" spans="6:16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4"/>
      <c r="P1844" s="35"/>
    </row>
    <row r="1845" spans="6:16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4"/>
      <c r="P1845" s="35"/>
    </row>
    <row r="1846" spans="6:16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4"/>
      <c r="P1846" s="35"/>
    </row>
    <row r="1847" spans="6:16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4"/>
      <c r="P1847" s="35"/>
    </row>
    <row r="1848" spans="6:16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4"/>
      <c r="P1848" s="35"/>
    </row>
    <row r="1849" spans="6:16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4"/>
      <c r="P1849" s="35"/>
    </row>
    <row r="1850" spans="6:16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4"/>
      <c r="P1850" s="35"/>
    </row>
    <row r="1851" spans="6:16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4"/>
      <c r="P1851" s="35"/>
    </row>
    <row r="1852" spans="6:16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4"/>
      <c r="P1852" s="35"/>
    </row>
    <row r="1853" spans="6:16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4"/>
      <c r="P1853" s="35"/>
    </row>
    <row r="1854" spans="6:16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4"/>
      <c r="P1854" s="35"/>
    </row>
    <row r="1855" spans="6:16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4"/>
      <c r="P1855" s="35"/>
    </row>
    <row r="1856" spans="6:16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4"/>
      <c r="P1856" s="35"/>
    </row>
    <row r="1857" spans="6:16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4"/>
      <c r="P1857" s="35"/>
    </row>
    <row r="1858" spans="6:16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4"/>
      <c r="P1858" s="35"/>
    </row>
    <row r="1859" spans="6:16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4"/>
      <c r="P1859" s="35"/>
    </row>
    <row r="1860" spans="6:16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4"/>
      <c r="P1860" s="35"/>
    </row>
    <row r="1861" spans="6:16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4"/>
      <c r="P1861" s="35"/>
    </row>
    <row r="1862" spans="6:16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4"/>
      <c r="P1862" s="35"/>
    </row>
    <row r="1863" spans="6:16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4"/>
      <c r="P1863" s="35"/>
    </row>
    <row r="1864" spans="6:16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4"/>
      <c r="P1864" s="35"/>
    </row>
    <row r="1865" spans="6:16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4"/>
      <c r="P1865" s="35"/>
    </row>
    <row r="1866" spans="6:16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4"/>
      <c r="P1866" s="35"/>
    </row>
    <row r="1867" spans="6:16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4"/>
      <c r="P1867" s="35"/>
    </row>
    <row r="1868" spans="6:16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4"/>
      <c r="P1868" s="35"/>
    </row>
    <row r="1869" spans="6:16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4"/>
      <c r="P1869" s="35"/>
    </row>
    <row r="1870" spans="6:16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4"/>
      <c r="P1870" s="35"/>
    </row>
    <row r="1871" spans="6:16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4"/>
      <c r="P1871" s="35"/>
    </row>
    <row r="1872" spans="6:16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4"/>
      <c r="P1872" s="35"/>
    </row>
    <row r="1873" spans="6:16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4"/>
      <c r="P1873" s="35"/>
    </row>
    <row r="1874" spans="6:16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4"/>
      <c r="P1874" s="35"/>
    </row>
    <row r="1875" spans="6:16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4"/>
      <c r="P1875" s="35"/>
    </row>
    <row r="1876" spans="6:16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4"/>
      <c r="P1876" s="35"/>
    </row>
    <row r="1877" spans="6:16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4"/>
      <c r="P1877" s="35"/>
    </row>
    <row r="1878" spans="6:16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4"/>
      <c r="P1878" s="35"/>
    </row>
    <row r="1879" spans="6:16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4"/>
      <c r="P1879" s="35"/>
    </row>
    <row r="1880" spans="6:16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4"/>
      <c r="P1880" s="35"/>
    </row>
    <row r="1881" spans="6:16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4"/>
      <c r="P1881" s="35"/>
    </row>
    <row r="1882" spans="6:16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4"/>
      <c r="P1882" s="35"/>
    </row>
    <row r="1883" spans="6:16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4"/>
      <c r="P1883" s="35"/>
    </row>
    <row r="1884" spans="6:16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4"/>
      <c r="P1884" s="35"/>
    </row>
    <row r="1885" spans="6:16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4"/>
      <c r="P1885" s="35"/>
    </row>
    <row r="1886" spans="6:16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4"/>
      <c r="P1886" s="35"/>
    </row>
    <row r="1887" spans="6:16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4"/>
      <c r="P1887" s="35"/>
    </row>
    <row r="1888" spans="6:16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4"/>
      <c r="P1888" s="35"/>
    </row>
    <row r="1889" spans="6:16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4"/>
      <c r="P1889" s="35"/>
    </row>
    <row r="1890" spans="6:16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4"/>
      <c r="P1890" s="35"/>
    </row>
    <row r="1891" spans="6:16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4"/>
      <c r="P1891" s="35"/>
    </row>
    <row r="1892" spans="6:16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4"/>
      <c r="P1892" s="35"/>
    </row>
    <row r="1893" spans="6:16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4"/>
      <c r="P1893" s="35"/>
    </row>
    <row r="1894" spans="6:16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4"/>
      <c r="P1894" s="35"/>
    </row>
    <row r="1895" spans="6:16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4"/>
      <c r="P1895" s="35"/>
    </row>
    <row r="1896" spans="6:16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4"/>
      <c r="P1896" s="35"/>
    </row>
    <row r="1897" spans="6:16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4"/>
      <c r="P1897" s="35"/>
    </row>
    <row r="1898" spans="6:16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4"/>
      <c r="P1898" s="35"/>
    </row>
    <row r="1899" spans="6:16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4"/>
      <c r="P1899" s="35"/>
    </row>
    <row r="1900" spans="6:16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4"/>
      <c r="P1900" s="35"/>
    </row>
    <row r="1901" spans="6:16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4"/>
      <c r="P1901" s="35"/>
    </row>
    <row r="1902" spans="6:16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4"/>
      <c r="P1902" s="35"/>
    </row>
    <row r="1903" spans="6:16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4"/>
      <c r="P1903" s="35"/>
    </row>
    <row r="1904" spans="6:16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4"/>
      <c r="P1904" s="35"/>
    </row>
    <row r="1905" spans="6:16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4"/>
      <c r="P1905" s="35"/>
    </row>
    <row r="1906" spans="6:16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4"/>
      <c r="P1906" s="35"/>
    </row>
    <row r="1907" spans="6:16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4"/>
      <c r="P1907" s="35"/>
    </row>
    <row r="1908" spans="6:16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4"/>
      <c r="P1908" s="35"/>
    </row>
    <row r="1909" spans="6:16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4"/>
      <c r="P1909" s="35"/>
    </row>
    <row r="1910" spans="6:16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4"/>
      <c r="P1910" s="35"/>
    </row>
    <row r="1911" spans="6:16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4"/>
      <c r="P1911" s="35"/>
    </row>
    <row r="1912" spans="6:16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4"/>
      <c r="P1912" s="35"/>
    </row>
    <row r="1913" spans="6:16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4"/>
      <c r="P1913" s="35"/>
    </row>
    <row r="1914" spans="6:16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4"/>
      <c r="P1914" s="35"/>
    </row>
    <row r="1915" spans="6:16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4"/>
      <c r="P1915" s="35"/>
    </row>
    <row r="1916" spans="6:16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4"/>
      <c r="P1916" s="35"/>
    </row>
    <row r="1917" spans="6:16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4"/>
      <c r="P1917" s="35"/>
    </row>
    <row r="1918" spans="6:16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4"/>
      <c r="P1918" s="35"/>
    </row>
    <row r="1919" spans="6:16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4"/>
      <c r="P1919" s="35"/>
    </row>
    <row r="1920" spans="6:16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4"/>
      <c r="P1920" s="35"/>
    </row>
    <row r="1921" spans="6:16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4"/>
      <c r="P1921" s="35"/>
    </row>
    <row r="1922" spans="6:16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4"/>
      <c r="P1922" s="35"/>
    </row>
    <row r="1923" spans="6:16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4"/>
      <c r="P1923" s="35"/>
    </row>
    <row r="1924" spans="6:16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4"/>
      <c r="P1924" s="35"/>
    </row>
    <row r="1925" spans="6:16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4"/>
      <c r="P1925" s="35"/>
    </row>
    <row r="1926" spans="6:16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4"/>
      <c r="P1926" s="35"/>
    </row>
    <row r="1927" spans="6:16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4"/>
      <c r="P1927" s="35"/>
    </row>
    <row r="1928" spans="6:16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4"/>
      <c r="P1928" s="35"/>
    </row>
    <row r="1929" spans="6:16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4"/>
      <c r="P1929" s="35"/>
    </row>
    <row r="1930" spans="6:16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4"/>
      <c r="P1930" s="35"/>
    </row>
    <row r="1931" spans="6:16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4"/>
      <c r="P1931" s="35"/>
    </row>
    <row r="1932" spans="6:16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4"/>
      <c r="P1932" s="35"/>
    </row>
    <row r="1933" spans="6:16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4"/>
      <c r="P1933" s="35"/>
    </row>
    <row r="1934" spans="6:16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4"/>
      <c r="P1934" s="35"/>
    </row>
    <row r="1935" spans="6:16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4"/>
      <c r="P1935" s="35"/>
    </row>
    <row r="1936" spans="6:16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4"/>
      <c r="P1936" s="35"/>
    </row>
    <row r="1937" spans="6:16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4"/>
      <c r="P1937" s="35"/>
    </row>
    <row r="1938" spans="6:16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4"/>
      <c r="P1938" s="35"/>
    </row>
    <row r="1939" spans="6:16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4"/>
      <c r="P1939" s="35"/>
    </row>
    <row r="1940" spans="6:16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4"/>
      <c r="P1940" s="35"/>
    </row>
    <row r="1941" spans="6:16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4"/>
      <c r="P1941" s="35"/>
    </row>
    <row r="1942" spans="6:16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4"/>
      <c r="P1942" s="35"/>
    </row>
    <row r="1943" spans="6:16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4"/>
      <c r="P1943" s="35"/>
    </row>
    <row r="1944" spans="6:16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4"/>
      <c r="P1944" s="35"/>
    </row>
    <row r="1945" spans="6:16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4"/>
      <c r="P1945" s="35"/>
    </row>
    <row r="1946" spans="6:16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4"/>
      <c r="P1946" s="35"/>
    </row>
    <row r="1947" spans="6:16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4"/>
      <c r="P1947" s="35"/>
    </row>
    <row r="1948" spans="6:16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4"/>
      <c r="P1948" s="35"/>
    </row>
    <row r="1949" spans="6:16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4"/>
      <c r="P1949" s="35"/>
    </row>
    <row r="1950" spans="6:16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4"/>
      <c r="P1950" s="35"/>
    </row>
    <row r="1951" spans="6:16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4"/>
      <c r="P1951" s="35"/>
    </row>
    <row r="1952" spans="6:16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4"/>
      <c r="P1952" s="35"/>
    </row>
    <row r="1953" spans="6:16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4"/>
      <c r="P1953" s="35"/>
    </row>
    <row r="1954" spans="6:16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4"/>
      <c r="P1954" s="35"/>
    </row>
    <row r="1955" spans="6:16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4"/>
      <c r="P1955" s="35"/>
    </row>
    <row r="1956" spans="6:16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4"/>
      <c r="P1956" s="35"/>
    </row>
    <row r="1957" spans="6:16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4"/>
      <c r="P1957" s="35"/>
    </row>
    <row r="1958" spans="6:16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4"/>
      <c r="P1958" s="35"/>
    </row>
    <row r="1959" spans="6:16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4"/>
      <c r="P1959" s="35"/>
    </row>
    <row r="1960" spans="6:16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4"/>
      <c r="P1960" s="35"/>
    </row>
    <row r="1961" spans="6:16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4"/>
      <c r="P1961" s="35"/>
    </row>
    <row r="1962" spans="6:16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4"/>
      <c r="P1962" s="35"/>
    </row>
    <row r="1963" spans="6:16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4"/>
      <c r="P1963" s="35"/>
    </row>
    <row r="1964" spans="6:16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4"/>
      <c r="P1964" s="35"/>
    </row>
    <row r="1965" spans="6:16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4"/>
      <c r="P1965" s="35"/>
    </row>
    <row r="1966" spans="6:16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4"/>
      <c r="P1966" s="35"/>
    </row>
    <row r="1967" spans="6:16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4"/>
      <c r="P1967" s="35"/>
    </row>
    <row r="1968" spans="6:16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4"/>
      <c r="P1968" s="35"/>
    </row>
    <row r="1969" spans="6:16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4"/>
      <c r="P1969" s="35"/>
    </row>
    <row r="1970" spans="6:16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4"/>
      <c r="P1970" s="35"/>
    </row>
    <row r="1971" spans="6:16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4"/>
      <c r="P1971" s="35"/>
    </row>
    <row r="1972" spans="6:16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4"/>
      <c r="P1972" s="35"/>
    </row>
    <row r="1973" spans="6:16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4"/>
      <c r="P1973" s="35"/>
    </row>
    <row r="1974" spans="6:16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4"/>
      <c r="P1974" s="35"/>
    </row>
    <row r="1975" spans="6:16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4"/>
      <c r="P1975" s="35"/>
    </row>
    <row r="1976" spans="6:16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4"/>
      <c r="P1976" s="35"/>
    </row>
    <row r="1977" spans="6:16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4"/>
      <c r="P1977" s="35"/>
    </row>
    <row r="1978" spans="6:16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4"/>
      <c r="P1978" s="35"/>
    </row>
    <row r="1979" spans="6:16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4"/>
      <c r="P1979" s="35"/>
    </row>
    <row r="1980" spans="6:16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4"/>
      <c r="P1980" s="35"/>
    </row>
    <row r="1981" spans="6:16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4"/>
      <c r="P1981" s="35"/>
    </row>
    <row r="1982" spans="6:16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4"/>
      <c r="P1982" s="35"/>
    </row>
    <row r="1983" spans="6:16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4"/>
      <c r="P1983" s="35"/>
    </row>
    <row r="1984" spans="6:16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4"/>
      <c r="P1984" s="35"/>
    </row>
    <row r="1985" spans="6:16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4"/>
      <c r="P1985" s="35"/>
    </row>
    <row r="1986" spans="6:16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4"/>
      <c r="P1986" s="35"/>
    </row>
    <row r="1987" spans="6:16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4"/>
      <c r="P1987" s="35"/>
    </row>
    <row r="1988" spans="6:16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4"/>
      <c r="P1988" s="35"/>
    </row>
    <row r="1989" spans="6:16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4"/>
      <c r="P1989" s="35"/>
    </row>
    <row r="1990" spans="6:16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4"/>
      <c r="P1990" s="35"/>
    </row>
    <row r="1991" spans="6:16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4"/>
      <c r="P1991" s="35"/>
    </row>
    <row r="1992" spans="6:16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4"/>
      <c r="P1992" s="35"/>
    </row>
    <row r="1993" spans="6:16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4"/>
      <c r="P1993" s="35"/>
    </row>
    <row r="1994" spans="6:16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4"/>
      <c r="P1994" s="35"/>
    </row>
    <row r="1995" spans="6:16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4"/>
      <c r="P1995" s="35"/>
    </row>
    <row r="1996" spans="6:16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4"/>
      <c r="P1996" s="35"/>
    </row>
    <row r="1997" spans="6:16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4"/>
      <c r="P1997" s="35"/>
    </row>
    <row r="1998" spans="6:16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4"/>
      <c r="P1998" s="35"/>
    </row>
    <row r="1999" spans="6:16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4"/>
      <c r="P1999" s="35"/>
    </row>
    <row r="2000" spans="6:16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4"/>
      <c r="P2000" s="35"/>
    </row>
    <row r="2001" spans="6:16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4"/>
      <c r="P2001" s="35"/>
    </row>
    <row r="2002" spans="6:16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4"/>
      <c r="P2002" s="35"/>
    </row>
    <row r="2003" spans="6:16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4"/>
      <c r="P2003" s="35"/>
    </row>
    <row r="2004" spans="6:16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4"/>
      <c r="P2004" s="35"/>
    </row>
    <row r="2005" spans="6:16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4"/>
      <c r="P2005" s="35"/>
    </row>
    <row r="2006" spans="6:16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4"/>
      <c r="P2006" s="35"/>
    </row>
    <row r="2007" spans="6:16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4"/>
      <c r="P2007" s="35"/>
    </row>
    <row r="2008" spans="6:16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4"/>
      <c r="P2008" s="35"/>
    </row>
    <row r="2009" spans="6:16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4"/>
      <c r="P2009" s="35"/>
    </row>
    <row r="2010" spans="6:16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4"/>
      <c r="P2010" s="35"/>
    </row>
    <row r="2011" spans="6:16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4"/>
      <c r="P2011" s="35"/>
    </row>
    <row r="2012" spans="6:16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4"/>
      <c r="P2012" s="35"/>
    </row>
    <row r="2013" spans="6:16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4"/>
      <c r="P2013" s="35"/>
    </row>
    <row r="2014" spans="6:16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4"/>
      <c r="P2014" s="35"/>
    </row>
    <row r="2015" spans="6:16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4"/>
      <c r="P2015" s="35"/>
    </row>
    <row r="2016" spans="6:16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4"/>
      <c r="P2016" s="35"/>
    </row>
    <row r="2017" spans="6:16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4"/>
      <c r="P2017" s="35"/>
    </row>
    <row r="2018" spans="6:16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4"/>
      <c r="P2018" s="35"/>
    </row>
    <row r="2019" spans="6:16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4"/>
      <c r="P2019" s="35"/>
    </row>
    <row r="2020" spans="6:16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4"/>
      <c r="P2020" s="35"/>
    </row>
    <row r="2021" spans="6:16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4"/>
      <c r="P2021" s="35"/>
    </row>
    <row r="2022" spans="6:16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4"/>
      <c r="P2022" s="35"/>
    </row>
    <row r="2023" spans="6:16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4"/>
      <c r="P2023" s="35"/>
    </row>
    <row r="2024" spans="6:16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4"/>
      <c r="P2024" s="35"/>
    </row>
    <row r="2025" spans="6:16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4"/>
      <c r="P2025" s="35"/>
    </row>
    <row r="2026" spans="6:16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4"/>
      <c r="P2026" s="35"/>
    </row>
    <row r="2027" spans="6:16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4"/>
      <c r="P2027" s="35"/>
    </row>
    <row r="2028" spans="6:16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4"/>
      <c r="P2028" s="35"/>
    </row>
    <row r="2029" spans="6:16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4"/>
      <c r="P2029" s="35"/>
    </row>
    <row r="2030" spans="6:16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4"/>
      <c r="P2030" s="35"/>
    </row>
    <row r="2031" spans="6:16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4"/>
      <c r="P2031" s="35"/>
    </row>
    <row r="2032" spans="6:16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4"/>
      <c r="P2032" s="35"/>
    </row>
    <row r="2033" spans="6:16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4"/>
      <c r="P2033" s="35"/>
    </row>
    <row r="2034" spans="6:16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4"/>
      <c r="P2034" s="35"/>
    </row>
    <row r="2035" spans="6:16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4"/>
      <c r="P2035" s="35"/>
    </row>
    <row r="2036" spans="6:16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4"/>
      <c r="P2036" s="35"/>
    </row>
    <row r="2037" spans="6:16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4"/>
      <c r="P2037" s="35"/>
    </row>
    <row r="2038" spans="6:16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4"/>
      <c r="P2038" s="35"/>
    </row>
    <row r="2039" spans="6:16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4"/>
      <c r="P2039" s="35"/>
    </row>
    <row r="2040" spans="6:16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4"/>
      <c r="P2040" s="35"/>
    </row>
    <row r="2041" spans="6:16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4"/>
      <c r="P2041" s="35"/>
    </row>
    <row r="2042" spans="6:16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4"/>
      <c r="P2042" s="35"/>
    </row>
    <row r="2043" spans="6:16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4"/>
      <c r="P2043" s="35"/>
    </row>
    <row r="2044" spans="6:16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4"/>
      <c r="P2044" s="35"/>
    </row>
    <row r="2045" spans="6:16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4"/>
      <c r="P2045" s="35"/>
    </row>
    <row r="2046" spans="6:16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4"/>
      <c r="P2046" s="35"/>
    </row>
    <row r="2047" spans="6:16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4"/>
      <c r="P2047" s="35"/>
    </row>
    <row r="2048" spans="6:16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4"/>
      <c r="P2048" s="35"/>
    </row>
    <row r="2049" spans="6:16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4"/>
      <c r="P2049" s="35"/>
    </row>
    <row r="2050" spans="6:16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4"/>
      <c r="P2050" s="35"/>
    </row>
    <row r="2051" spans="6:16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4"/>
      <c r="P2051" s="35"/>
    </row>
    <row r="2052" spans="6:16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4"/>
      <c r="P2052" s="35"/>
    </row>
    <row r="2053" spans="6:16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4"/>
      <c r="P2053" s="35"/>
    </row>
    <row r="2054" spans="6:16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4"/>
      <c r="P2054" s="35"/>
    </row>
    <row r="2055" spans="6:16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4"/>
      <c r="P2055" s="35"/>
    </row>
    <row r="2056" spans="6:16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4"/>
      <c r="P2056" s="35"/>
    </row>
    <row r="2057" spans="6:16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4"/>
      <c r="P2057" s="35"/>
    </row>
    <row r="2058" spans="6:16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4"/>
      <c r="P2058" s="35"/>
    </row>
    <row r="2059" spans="6:16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4"/>
      <c r="P2059" s="35"/>
    </row>
    <row r="2060" spans="6:16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4"/>
      <c r="P2060" s="35"/>
    </row>
    <row r="2061" spans="6:16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4"/>
      <c r="P2061" s="35"/>
    </row>
    <row r="2062" spans="6:16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4"/>
      <c r="P2062" s="35"/>
    </row>
    <row r="2063" spans="6:16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4"/>
      <c r="P2063" s="35"/>
    </row>
    <row r="2064" spans="6:16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4"/>
      <c r="P2064" s="35"/>
    </row>
    <row r="2065" spans="6:16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4"/>
      <c r="P2065" s="35"/>
    </row>
    <row r="2066" spans="6:16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4"/>
      <c r="P2066" s="35"/>
    </row>
    <row r="2067" spans="6:16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4"/>
      <c r="P2067" s="35"/>
    </row>
    <row r="2068" spans="6:16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4"/>
      <c r="P2068" s="35"/>
    </row>
    <row r="2069" spans="6:16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4"/>
      <c r="P2069" s="35"/>
    </row>
    <row r="2070" spans="6:16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4"/>
      <c r="P2070" s="35"/>
    </row>
    <row r="2071" spans="6:16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4"/>
      <c r="P2071" s="35"/>
    </row>
    <row r="2072" spans="6:16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4"/>
      <c r="P2072" s="35"/>
    </row>
    <row r="2073" spans="6:16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4"/>
      <c r="P2073" s="35"/>
    </row>
    <row r="2074" spans="6:16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4"/>
      <c r="P2074" s="35"/>
    </row>
    <row r="2075" spans="6:16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4"/>
      <c r="P2075" s="35"/>
    </row>
    <row r="2076" spans="6:16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4"/>
      <c r="P2076" s="35"/>
    </row>
    <row r="2077" spans="6:16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4"/>
      <c r="P2077" s="35"/>
    </row>
    <row r="2078" spans="6:16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4"/>
      <c r="P2078" s="35"/>
    </row>
    <row r="2079" spans="6:16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4"/>
      <c r="P2079" s="35"/>
    </row>
    <row r="2080" spans="6:16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4"/>
      <c r="P2080" s="35"/>
    </row>
    <row r="2081" spans="6:16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4"/>
      <c r="P2081" s="35"/>
    </row>
    <row r="2082" spans="6:16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4"/>
      <c r="P2082" s="35"/>
    </row>
    <row r="2083" spans="6:16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4"/>
      <c r="P2083" s="35"/>
    </row>
    <row r="2084" spans="6:16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4"/>
      <c r="P2084" s="35"/>
    </row>
    <row r="2085" spans="6:16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4"/>
      <c r="P2085" s="35"/>
    </row>
    <row r="2086" spans="6:16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4"/>
      <c r="P2086" s="35"/>
    </row>
    <row r="2087" spans="6:16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4"/>
      <c r="P2087" s="35"/>
    </row>
    <row r="2088" spans="6:16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4"/>
      <c r="P2088" s="35"/>
    </row>
    <row r="2089" spans="6:16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4"/>
      <c r="P2089" s="35"/>
    </row>
    <row r="2090" spans="6:16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4"/>
      <c r="P2090" s="35"/>
    </row>
    <row r="2091" spans="6:16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4"/>
      <c r="P2091" s="35"/>
    </row>
    <row r="2092" spans="6:16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4"/>
      <c r="P2092" s="35"/>
    </row>
    <row r="2093" spans="6:16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4"/>
      <c r="P2093" s="35"/>
    </row>
    <row r="2094" spans="6:16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4"/>
      <c r="P2094" s="35"/>
    </row>
    <row r="2095" spans="6:16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4"/>
      <c r="P2095" s="35"/>
    </row>
    <row r="2096" spans="6:16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4"/>
      <c r="P2096" s="35"/>
    </row>
    <row r="2097" spans="6:16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4"/>
      <c r="P2097" s="35"/>
    </row>
    <row r="2098" spans="6:16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4"/>
      <c r="P2098" s="35"/>
    </row>
    <row r="2099" spans="6:16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4"/>
      <c r="P2099" s="35"/>
    </row>
    <row r="2100" spans="6:16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4"/>
      <c r="P2100" s="35"/>
    </row>
    <row r="2101" spans="6:16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4"/>
      <c r="P2101" s="35"/>
    </row>
    <row r="2102" spans="6:16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4"/>
      <c r="P2102" s="35"/>
    </row>
    <row r="2103" spans="6:16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4"/>
      <c r="P2103" s="35"/>
    </row>
    <row r="2104" spans="6:16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4"/>
      <c r="P2104" s="35"/>
    </row>
    <row r="2105" spans="6:16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4"/>
      <c r="P2105" s="35"/>
    </row>
    <row r="2106" spans="6:16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4"/>
      <c r="P2106" s="35"/>
    </row>
    <row r="2107" spans="6:16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4"/>
      <c r="P2107" s="35"/>
    </row>
    <row r="2108" spans="6:16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4"/>
      <c r="P2108" s="35"/>
    </row>
    <row r="2109" spans="6:16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4"/>
      <c r="P2109" s="35"/>
    </row>
    <row r="2110" spans="6:16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4"/>
      <c r="P2110" s="35"/>
    </row>
    <row r="2111" spans="6:16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4"/>
      <c r="P2111" s="35"/>
    </row>
    <row r="2112" spans="6:16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4"/>
      <c r="P2112" s="35"/>
    </row>
    <row r="2113" spans="6:16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4"/>
      <c r="P2113" s="35"/>
    </row>
    <row r="2114" spans="6:16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4"/>
      <c r="P2114" s="35"/>
    </row>
    <row r="2115" spans="6:16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4"/>
      <c r="P2115" s="35"/>
    </row>
    <row r="2116" spans="6:16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4"/>
      <c r="P2116" s="35"/>
    </row>
    <row r="2117" spans="6:16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4"/>
      <c r="P2117" s="35"/>
    </row>
    <row r="2118" spans="6:16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4"/>
      <c r="P2118" s="35"/>
    </row>
    <row r="2119" spans="6:16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4"/>
      <c r="P2119" s="35"/>
    </row>
    <row r="2120" spans="6:16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4"/>
      <c r="P2120" s="35"/>
    </row>
    <row r="2121" spans="6:16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4"/>
      <c r="P2121" s="35"/>
    </row>
    <row r="2122" spans="6:16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4"/>
      <c r="P2122" s="35"/>
    </row>
    <row r="2123" spans="6:16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4"/>
      <c r="P2123" s="35"/>
    </row>
    <row r="2124" spans="6:16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4"/>
      <c r="P2124" s="35"/>
    </row>
    <row r="2125" spans="6:16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4"/>
      <c r="P2125" s="35"/>
    </row>
    <row r="2126" spans="6:16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4"/>
      <c r="P2126" s="35"/>
    </row>
    <row r="2127" spans="6:16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4"/>
      <c r="P2127" s="35"/>
    </row>
    <row r="2128" spans="6:16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4"/>
      <c r="P2128" s="35"/>
    </row>
    <row r="2129" spans="6:16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4"/>
      <c r="P2129" s="35"/>
    </row>
    <row r="2130" spans="6:16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4"/>
      <c r="P2130" s="35"/>
    </row>
    <row r="2131" spans="6:16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4"/>
      <c r="P2131" s="35"/>
    </row>
    <row r="2132" spans="6:16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4"/>
      <c r="P2132" s="35"/>
    </row>
    <row r="2133" spans="6:16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4"/>
      <c r="P2133" s="35"/>
    </row>
    <row r="2134" spans="6:16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4"/>
      <c r="P2134" s="35"/>
    </row>
    <row r="2135" spans="6:16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4"/>
      <c r="P2135" s="35"/>
    </row>
    <row r="2136" spans="6:16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4"/>
      <c r="P2136" s="35"/>
    </row>
    <row r="2137" spans="6:16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4"/>
      <c r="P2137" s="35"/>
    </row>
    <row r="2138" spans="6:16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4"/>
      <c r="P2138" s="35"/>
    </row>
    <row r="2139" spans="6:16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4"/>
      <c r="P2139" s="35"/>
    </row>
    <row r="2140" spans="6:16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4"/>
      <c r="P2140" s="35"/>
    </row>
    <row r="2141" spans="6:16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4"/>
      <c r="P2141" s="35"/>
    </row>
    <row r="2142" spans="6:16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4"/>
      <c r="P2142" s="35"/>
    </row>
    <row r="2143" spans="6:16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4"/>
      <c r="P2143" s="35"/>
    </row>
    <row r="2144" spans="6:16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4"/>
      <c r="P2144" s="35"/>
    </row>
    <row r="2145" spans="6:16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4"/>
      <c r="P2145" s="35"/>
    </row>
    <row r="2146" spans="6:16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4"/>
      <c r="P2146" s="35"/>
    </row>
    <row r="2147" spans="6:16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4"/>
      <c r="P2147" s="35"/>
    </row>
    <row r="2148" spans="6:16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4"/>
      <c r="P2148" s="35"/>
    </row>
    <row r="2149" spans="6:16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4"/>
      <c r="P2149" s="35"/>
    </row>
    <row r="2150" spans="6:16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4"/>
      <c r="P2150" s="35"/>
    </row>
    <row r="2151" spans="6:16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4"/>
      <c r="P2151" s="35"/>
    </row>
    <row r="2152" spans="6:16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4"/>
      <c r="P2152" s="35"/>
    </row>
    <row r="2153" spans="6:16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4"/>
      <c r="P2153" s="35"/>
    </row>
    <row r="2154" spans="6:16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4"/>
      <c r="P2154" s="35"/>
    </row>
    <row r="2155" spans="6:16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4"/>
      <c r="P2155" s="35"/>
    </row>
    <row r="2156" spans="6:16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4"/>
      <c r="P2156" s="35"/>
    </row>
    <row r="2157" spans="6:16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4"/>
      <c r="P2157" s="35"/>
    </row>
    <row r="2158" spans="6:16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4"/>
      <c r="P2158" s="35"/>
    </row>
    <row r="2159" spans="6:16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4"/>
      <c r="P2159" s="35"/>
    </row>
    <row r="2160" spans="6:16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4"/>
      <c r="P2160" s="35"/>
    </row>
    <row r="2161" spans="6:16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4"/>
      <c r="P2161" s="35"/>
    </row>
    <row r="2162" spans="6:16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4"/>
      <c r="P2162" s="35"/>
    </row>
    <row r="2163" spans="6:16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4"/>
      <c r="P2163" s="35"/>
    </row>
    <row r="2164" spans="6:16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4"/>
      <c r="P2164" s="35"/>
    </row>
    <row r="2165" spans="6:16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4"/>
      <c r="P2165" s="35"/>
    </row>
    <row r="2166" spans="6:16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4"/>
      <c r="P2166" s="35"/>
    </row>
    <row r="2167" spans="6:16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4"/>
      <c r="P2167" s="35"/>
    </row>
    <row r="2168" spans="6:16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4"/>
      <c r="P2168" s="35"/>
    </row>
    <row r="2169" spans="6:16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4"/>
      <c r="P2169" s="35"/>
    </row>
    <row r="2170" spans="6:16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4"/>
      <c r="P2170" s="35"/>
    </row>
    <row r="2171" spans="6:16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4"/>
      <c r="P2171" s="35"/>
    </row>
    <row r="2172" spans="6:16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4"/>
      <c r="P2172" s="35"/>
    </row>
    <row r="2173" spans="6:16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4"/>
      <c r="P2173" s="35"/>
    </row>
    <row r="2174" spans="6:16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4"/>
      <c r="P2174" s="35"/>
    </row>
    <row r="2175" spans="6:16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4"/>
      <c r="P2175" s="35"/>
    </row>
    <row r="2176" spans="6:16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4"/>
      <c r="P2176" s="35"/>
    </row>
    <row r="2177" spans="6:16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4"/>
      <c r="P2177" s="35"/>
    </row>
    <row r="2178" spans="6:16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4"/>
      <c r="P2178" s="35"/>
    </row>
    <row r="2179" spans="6:16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4"/>
      <c r="P2179" s="35"/>
    </row>
    <row r="2180" spans="6:16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4"/>
      <c r="P2180" s="35"/>
    </row>
    <row r="2181" spans="6:16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4"/>
      <c r="P2181" s="35"/>
    </row>
    <row r="2182" spans="6:16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4"/>
      <c r="P2182" s="35"/>
    </row>
    <row r="2183" spans="6:16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4"/>
      <c r="P2183" s="35"/>
    </row>
    <row r="2184" spans="6:16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4"/>
      <c r="P2184" s="35"/>
    </row>
    <row r="2185" spans="6:16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4"/>
      <c r="P2185" s="35"/>
    </row>
    <row r="2186" spans="6:16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4"/>
      <c r="P2186" s="35"/>
    </row>
    <row r="2187" spans="6:16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4"/>
      <c r="P2187" s="35"/>
    </row>
    <row r="2188" spans="6:16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4"/>
      <c r="P2188" s="35"/>
    </row>
    <row r="2189" spans="6:16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4"/>
      <c r="P2189" s="35"/>
    </row>
    <row r="2190" spans="6:16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4"/>
      <c r="P2190" s="35"/>
    </row>
    <row r="2191" spans="6:16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4"/>
      <c r="P2191" s="35"/>
    </row>
    <row r="2192" spans="6:16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4"/>
      <c r="P2192" s="35"/>
    </row>
    <row r="2193" spans="6:16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4"/>
      <c r="P2193" s="35"/>
    </row>
    <row r="2194" spans="6:16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4"/>
      <c r="P2194" s="35"/>
    </row>
    <row r="2195" spans="6:16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4"/>
      <c r="P2195" s="35"/>
    </row>
    <row r="2196" spans="6:16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4"/>
      <c r="P2196" s="35"/>
    </row>
    <row r="2197" spans="6:16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4"/>
      <c r="P2197" s="35"/>
    </row>
    <row r="2198" spans="6:16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4"/>
      <c r="P2198" s="35"/>
    </row>
    <row r="2199" spans="6:16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4"/>
      <c r="P2199" s="35"/>
    </row>
    <row r="2200" spans="6:16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4"/>
      <c r="P2200" s="35"/>
    </row>
    <row r="2201" spans="6:16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4"/>
      <c r="P2201" s="35"/>
    </row>
    <row r="2202" spans="6:16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4"/>
      <c r="P2202" s="35"/>
    </row>
    <row r="2203" spans="6:16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4"/>
      <c r="P2203" s="35"/>
    </row>
    <row r="2204" spans="6:16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4"/>
      <c r="P2204" s="35"/>
    </row>
    <row r="2205" spans="6:16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4"/>
      <c r="P2205" s="35"/>
    </row>
    <row r="2206" spans="6:16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4"/>
      <c r="P2206" s="35"/>
    </row>
    <row r="2207" spans="6:16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4"/>
      <c r="P2207" s="35"/>
    </row>
    <row r="2208" spans="6:16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4"/>
      <c r="P2208" s="35"/>
    </row>
    <row r="2209" spans="6:16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4"/>
      <c r="P2209" s="35"/>
    </row>
    <row r="2210" spans="6:16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4"/>
      <c r="P2210" s="35"/>
    </row>
    <row r="2211" spans="6:16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4"/>
      <c r="P2211" s="35"/>
    </row>
    <row r="2212" spans="6:16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4"/>
      <c r="P2212" s="35"/>
    </row>
    <row r="2213" spans="6:16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4"/>
      <c r="P2213" s="35"/>
    </row>
    <row r="2214" spans="6:16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4"/>
      <c r="P2214" s="35"/>
    </row>
    <row r="2215" spans="6:16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4"/>
      <c r="P2215" s="35"/>
    </row>
    <row r="2216" spans="6:16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4"/>
      <c r="P2216" s="35"/>
    </row>
    <row r="2217" spans="6:16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4"/>
      <c r="P2217" s="35"/>
    </row>
    <row r="2218" spans="6:16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4"/>
      <c r="P2218" s="35"/>
    </row>
    <row r="2219" spans="6:16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4"/>
      <c r="P2219" s="35"/>
    </row>
    <row r="2220" spans="6:16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4"/>
      <c r="P2220" s="35"/>
    </row>
    <row r="2221" spans="6:16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4"/>
      <c r="P2221" s="35"/>
    </row>
    <row r="2222" spans="6:16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4"/>
      <c r="P2222" s="35"/>
    </row>
    <row r="2223" spans="6:16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4"/>
      <c r="P2223" s="35"/>
    </row>
    <row r="2224" spans="6:16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4"/>
      <c r="P2224" s="35"/>
    </row>
    <row r="2225" spans="6:16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4"/>
      <c r="P2225" s="35"/>
    </row>
    <row r="2226" spans="6:16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4"/>
      <c r="P2226" s="35"/>
    </row>
    <row r="2227" spans="6:16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4"/>
      <c r="P2227" s="35"/>
    </row>
    <row r="2228" spans="6:16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4"/>
      <c r="P2228" s="35"/>
    </row>
    <row r="2229" spans="6:16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4"/>
      <c r="P2229" s="35"/>
    </row>
    <row r="2230" spans="6:16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4"/>
      <c r="P2230" s="35"/>
    </row>
    <row r="2231" spans="6:16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4"/>
      <c r="P2231" s="35"/>
    </row>
    <row r="2232" spans="6:16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4"/>
      <c r="P2232" s="35"/>
    </row>
    <row r="2233" spans="6:16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4"/>
      <c r="P2233" s="35"/>
    </row>
    <row r="2234" spans="6:16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4"/>
      <c r="P2234" s="35"/>
    </row>
    <row r="2235" spans="6:16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4"/>
      <c r="P2235" s="35"/>
    </row>
    <row r="2236" spans="6:16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4"/>
      <c r="P2236" s="35"/>
    </row>
    <row r="2237" spans="6:16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4"/>
      <c r="P2237" s="35"/>
    </row>
    <row r="2238" spans="6:16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4"/>
      <c r="P2238" s="35"/>
    </row>
    <row r="2239" spans="6:16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4"/>
      <c r="P2239" s="35"/>
    </row>
    <row r="2240" spans="6:16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4"/>
      <c r="P2240" s="35"/>
    </row>
    <row r="2241" spans="6:16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4"/>
      <c r="P2241" s="35"/>
    </row>
    <row r="2242" spans="6:16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4"/>
      <c r="P2242" s="35"/>
    </row>
    <row r="2243" spans="6:16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4"/>
      <c r="P2243" s="35"/>
    </row>
    <row r="2244" spans="6:16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4"/>
      <c r="P2244" s="35"/>
    </row>
    <row r="2245" spans="6:16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4"/>
      <c r="P2245" s="35"/>
    </row>
    <row r="2246" spans="6:16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4"/>
      <c r="P2246" s="35"/>
    </row>
    <row r="2247" spans="6:16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4"/>
      <c r="P2247" s="35"/>
    </row>
    <row r="2248" spans="6:16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4"/>
      <c r="P2248" s="35"/>
    </row>
    <row r="2249" spans="6:16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4"/>
      <c r="P2249" s="35"/>
    </row>
    <row r="2250" spans="6:16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4"/>
      <c r="P2250" s="35"/>
    </row>
    <row r="2251" spans="6:16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4"/>
      <c r="P2251" s="35"/>
    </row>
    <row r="2252" spans="6:16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4"/>
      <c r="P2252" s="35"/>
    </row>
    <row r="2253" spans="6:16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4"/>
      <c r="P2253" s="35"/>
    </row>
    <row r="2254" spans="6:16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4"/>
      <c r="P2254" s="35"/>
    </row>
    <row r="2255" spans="6:16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4"/>
      <c r="P2255" s="35"/>
    </row>
    <row r="2256" spans="6:16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4"/>
      <c r="P2256" s="35"/>
    </row>
    <row r="2257" spans="6:16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4"/>
      <c r="P2257" s="35"/>
    </row>
    <row r="2258" spans="6:16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4"/>
      <c r="P2258" s="35"/>
    </row>
    <row r="2259" spans="6:16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4"/>
      <c r="P2259" s="35"/>
    </row>
    <row r="2260" spans="6:16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4"/>
      <c r="P2260" s="35"/>
    </row>
    <row r="2261" spans="6:16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4"/>
      <c r="P2261" s="35"/>
    </row>
    <row r="2262" spans="6:16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4"/>
      <c r="P2262" s="35"/>
    </row>
    <row r="2263" spans="6:16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4"/>
      <c r="P2263" s="35"/>
    </row>
    <row r="2264" spans="6:16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4"/>
      <c r="P2264" s="35"/>
    </row>
    <row r="2265" spans="6:16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4"/>
      <c r="P2265" s="35"/>
    </row>
    <row r="2266" spans="6:16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4"/>
      <c r="P2266" s="35"/>
    </row>
    <row r="2267" spans="6:16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4"/>
      <c r="P2267" s="35"/>
    </row>
    <row r="2268" spans="6:16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4"/>
      <c r="P2268" s="35"/>
    </row>
    <row r="2269" spans="6:16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4"/>
      <c r="P2269" s="35"/>
    </row>
    <row r="2270" spans="6:16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4"/>
      <c r="P2270" s="35"/>
    </row>
    <row r="2271" spans="6:16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4"/>
      <c r="P2271" s="35"/>
    </row>
    <row r="2272" spans="6:16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4"/>
      <c r="P2272" s="35"/>
    </row>
    <row r="2273" spans="6:16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4"/>
      <c r="P2273" s="35"/>
    </row>
    <row r="2274" spans="6:16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4"/>
      <c r="P2274" s="35"/>
    </row>
    <row r="2275" spans="6:16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4"/>
      <c r="P2275" s="35"/>
    </row>
    <row r="2276" spans="6:16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4"/>
      <c r="P2276" s="35"/>
    </row>
    <row r="2277" spans="6:16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4"/>
      <c r="P2277" s="35"/>
    </row>
    <row r="2278" spans="6:16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4"/>
      <c r="P2278" s="35"/>
    </row>
    <row r="2279" spans="6:16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4"/>
      <c r="P2279" s="35"/>
    </row>
    <row r="2280" spans="6:16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4"/>
      <c r="P2280" s="35"/>
    </row>
    <row r="2281" spans="6:16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4"/>
      <c r="P2281" s="35"/>
    </row>
    <row r="2282" spans="6:16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4"/>
      <c r="P2282" s="35"/>
    </row>
    <row r="2283" spans="6:16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4"/>
      <c r="P2283" s="35"/>
    </row>
    <row r="2284" spans="6:16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4"/>
      <c r="P2284" s="35"/>
    </row>
    <row r="2285" spans="6:16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4"/>
      <c r="P2285" s="35"/>
    </row>
    <row r="2286" spans="6:16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4"/>
      <c r="P2286" s="35"/>
    </row>
    <row r="2287" spans="6:16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4"/>
      <c r="P2287" s="35"/>
    </row>
    <row r="2288" spans="6:16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4"/>
      <c r="P2288" s="35"/>
    </row>
    <row r="2289" spans="6:16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4"/>
      <c r="P2289" s="35"/>
    </row>
    <row r="2290" spans="6:16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4"/>
      <c r="P2290" s="35"/>
    </row>
    <row r="2291" spans="6:16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4"/>
      <c r="P2291" s="35"/>
    </row>
    <row r="2292" spans="6:16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4"/>
      <c r="P2292" s="35"/>
    </row>
    <row r="2293" spans="6:16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4"/>
      <c r="P2293" s="35"/>
    </row>
    <row r="2294" spans="6:16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4"/>
      <c r="P2294" s="35"/>
    </row>
    <row r="2295" spans="6:16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4"/>
      <c r="P2295" s="35"/>
    </row>
    <row r="2296" spans="6:16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4"/>
      <c r="P2296" s="35"/>
    </row>
    <row r="2297" spans="6:16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4"/>
      <c r="P2297" s="35"/>
    </row>
    <row r="2298" spans="6:16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4"/>
      <c r="P2298" s="35"/>
    </row>
    <row r="2299" spans="6:16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4"/>
      <c r="P2299" s="35"/>
    </row>
    <row r="2300" spans="6:16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4"/>
      <c r="P2300" s="35"/>
    </row>
    <row r="2301" spans="6:16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4"/>
      <c r="P2301" s="35"/>
    </row>
    <row r="2302" spans="6:16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4"/>
      <c r="P2302" s="35"/>
    </row>
    <row r="2303" spans="6:16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4"/>
      <c r="P2303" s="35"/>
    </row>
    <row r="2304" spans="6:16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4"/>
      <c r="P2304" s="35"/>
    </row>
    <row r="2305" spans="6:16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4"/>
      <c r="P2305" s="35"/>
    </row>
    <row r="2306" spans="6:16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4"/>
      <c r="P2306" s="35"/>
    </row>
    <row r="2307" spans="6:16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4"/>
      <c r="P2307" s="35"/>
    </row>
    <row r="2308" spans="6:16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4"/>
      <c r="P2308" s="35"/>
    </row>
    <row r="2309" spans="6:16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4"/>
      <c r="P2309" s="35"/>
    </row>
    <row r="2310" spans="6:16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4"/>
      <c r="P2310" s="35"/>
    </row>
    <row r="2311" spans="6:16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4"/>
      <c r="P2311" s="35"/>
    </row>
    <row r="2312" spans="6:16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4"/>
      <c r="P2312" s="35"/>
    </row>
    <row r="2313" spans="6:16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4"/>
      <c r="P2313" s="35"/>
    </row>
    <row r="2314" spans="6:16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4"/>
      <c r="P2314" s="35"/>
    </row>
    <row r="2315" spans="6:16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4"/>
      <c r="P2315" s="35"/>
    </row>
    <row r="2316" spans="6:16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4"/>
      <c r="P2316" s="35"/>
    </row>
    <row r="2317" spans="6:16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4"/>
      <c r="P2317" s="35"/>
    </row>
    <row r="2318" spans="6:16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4"/>
      <c r="P2318" s="35"/>
    </row>
    <row r="2319" spans="6:16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4"/>
      <c r="P2319" s="35"/>
    </row>
    <row r="2320" spans="6:16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4"/>
      <c r="P2320" s="35"/>
    </row>
    <row r="2321" spans="6:16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4"/>
      <c r="P2321" s="35"/>
    </row>
    <row r="2322" spans="6:16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4"/>
      <c r="P2322" s="35"/>
    </row>
    <row r="2323" spans="6:16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4"/>
      <c r="P2323" s="35"/>
    </row>
    <row r="2324" spans="6:16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4"/>
      <c r="P2324" s="35"/>
    </row>
    <row r="2325" spans="6:16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4"/>
      <c r="P2325" s="35"/>
    </row>
    <row r="2326" spans="6:16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4"/>
      <c r="P2326" s="35"/>
    </row>
    <row r="2327" spans="6:16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4"/>
      <c r="P2327" s="35"/>
    </row>
    <row r="2328" spans="6:16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4"/>
      <c r="P2328" s="35"/>
    </row>
    <row r="2329" spans="6:16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4"/>
      <c r="P2329" s="35"/>
    </row>
    <row r="2330" spans="6:16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4"/>
      <c r="P2330" s="35"/>
    </row>
    <row r="2331" spans="6:16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4"/>
      <c r="P2331" s="35"/>
    </row>
    <row r="2332" spans="6:16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4"/>
      <c r="P2332" s="35"/>
    </row>
    <row r="2333" spans="6:16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4"/>
      <c r="P2333" s="35"/>
    </row>
    <row r="2334" spans="6:16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4"/>
      <c r="P2334" s="35"/>
    </row>
    <row r="2335" spans="6:16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4"/>
      <c r="P2335" s="35"/>
    </row>
    <row r="2336" spans="6:16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4"/>
      <c r="P2336" s="35"/>
    </row>
    <row r="2337" spans="6:16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4"/>
      <c r="P2337" s="35"/>
    </row>
    <row r="2338" spans="6:16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4"/>
      <c r="P2338" s="35"/>
    </row>
    <row r="2339" spans="6:16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4"/>
      <c r="P2339" s="35"/>
    </row>
    <row r="2340" spans="6:16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4"/>
      <c r="P2340" s="35"/>
    </row>
    <row r="2341" spans="6:16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4"/>
      <c r="P2341" s="35"/>
    </row>
    <row r="2342" spans="6:16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4"/>
      <c r="P2342" s="35"/>
    </row>
    <row r="2343" spans="6:16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4"/>
      <c r="P2343" s="35"/>
    </row>
    <row r="2344" spans="6:16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4"/>
      <c r="P2344" s="35"/>
    </row>
    <row r="2345" spans="6:16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4"/>
      <c r="P2345" s="35"/>
    </row>
    <row r="2346" spans="6:16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4"/>
      <c r="P2346" s="35"/>
    </row>
    <row r="2347" spans="6:16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4"/>
      <c r="P2347" s="35"/>
    </row>
    <row r="2348" spans="6:16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4"/>
      <c r="P2348" s="35"/>
    </row>
    <row r="2349" spans="6:16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4"/>
      <c r="P2349" s="35"/>
    </row>
    <row r="2350" spans="6:16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4"/>
      <c r="P2350" s="35"/>
    </row>
    <row r="2351" spans="6:16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4"/>
      <c r="P2351" s="35"/>
    </row>
    <row r="2352" spans="6:16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4"/>
      <c r="P2352" s="35"/>
    </row>
    <row r="2353" spans="6:16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4"/>
      <c r="P2353" s="35"/>
    </row>
    <row r="2354" spans="6:16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4"/>
      <c r="P2354" s="35"/>
    </row>
    <row r="2355" spans="6:16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4"/>
      <c r="P2355" s="35"/>
    </row>
    <row r="2356" spans="6:16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4"/>
      <c r="P2356" s="35"/>
    </row>
    <row r="2357" spans="6:16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4"/>
      <c r="P2357" s="35"/>
    </row>
    <row r="2358" spans="6:16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4"/>
      <c r="P2358" s="35"/>
    </row>
    <row r="2359" spans="6:16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4"/>
      <c r="P2359" s="35"/>
    </row>
    <row r="2360" spans="6:16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4"/>
      <c r="P2360" s="35"/>
    </row>
    <row r="2361" spans="6:16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4"/>
      <c r="P2361" s="35"/>
    </row>
    <row r="2362" spans="6:16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4"/>
      <c r="P2362" s="35"/>
    </row>
    <row r="2363" spans="6:16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4"/>
      <c r="P2363" s="35"/>
    </row>
    <row r="2364" spans="6:16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4"/>
      <c r="P2364" s="35"/>
    </row>
    <row r="2365" spans="6:16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4"/>
      <c r="P2365" s="35"/>
    </row>
    <row r="2366" spans="6:16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4"/>
      <c r="P2366" s="35"/>
    </row>
    <row r="2367" spans="6:16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4"/>
      <c r="P2367" s="35"/>
    </row>
    <row r="2368" spans="6:16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4"/>
      <c r="P2368" s="35"/>
    </row>
    <row r="2369" spans="6:16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4"/>
      <c r="P2369" s="35"/>
    </row>
    <row r="2370" spans="6:16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4"/>
      <c r="P2370" s="35"/>
    </row>
    <row r="2371" spans="6:16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4"/>
      <c r="P2371" s="35"/>
    </row>
    <row r="2372" spans="6:16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4"/>
      <c r="P2372" s="35"/>
    </row>
    <row r="2373" spans="6:16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4"/>
      <c r="P2373" s="35"/>
    </row>
    <row r="2374" spans="6:16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4"/>
      <c r="P2374" s="35"/>
    </row>
    <row r="2375" spans="6:16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4"/>
      <c r="P2375" s="35"/>
    </row>
    <row r="2376" spans="6:16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4"/>
      <c r="P2376" s="35"/>
    </row>
    <row r="2377" spans="6:16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4"/>
      <c r="P2377" s="35"/>
    </row>
    <row r="2378" spans="6:16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4"/>
      <c r="P2378" s="35"/>
    </row>
    <row r="2379" spans="6:16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4"/>
      <c r="P2379" s="35"/>
    </row>
    <row r="2380" spans="6:16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4"/>
      <c r="P2380" s="35"/>
    </row>
    <row r="2381" spans="6:16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4"/>
      <c r="P2381" s="35"/>
    </row>
    <row r="2382" spans="6:16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4"/>
      <c r="P2382" s="35"/>
    </row>
    <row r="2383" spans="6:16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4"/>
      <c r="P2383" s="35"/>
    </row>
    <row r="2384" spans="6:16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4"/>
      <c r="P2384" s="35"/>
    </row>
    <row r="2385" spans="6:16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4"/>
      <c r="P2385" s="35"/>
    </row>
    <row r="2386" spans="6:16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4"/>
      <c r="P2386" s="35"/>
    </row>
    <row r="2387" spans="6:16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4"/>
      <c r="P2387" s="35"/>
    </row>
    <row r="2388" spans="6:16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4"/>
      <c r="P2388" s="35"/>
    </row>
    <row r="2389" spans="6:16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4"/>
      <c r="P2389" s="35"/>
    </row>
    <row r="2390" spans="6:16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4"/>
      <c r="P2390" s="35"/>
    </row>
    <row r="2391" spans="6:16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4"/>
      <c r="P2391" s="35"/>
    </row>
    <row r="2392" spans="6:16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4"/>
      <c r="P2392" s="35"/>
    </row>
    <row r="2393" spans="6:16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4"/>
      <c r="P2393" s="35"/>
    </row>
    <row r="2394" spans="6:16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4"/>
      <c r="P2394" s="35"/>
    </row>
    <row r="2395" spans="6:16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4"/>
      <c r="P2395" s="35"/>
    </row>
    <row r="2396" spans="6:16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4"/>
      <c r="P2396" s="35"/>
    </row>
    <row r="2397" spans="6:16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4"/>
      <c r="P2397" s="35"/>
    </row>
    <row r="2398" spans="6:16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4"/>
      <c r="P2398" s="35"/>
    </row>
    <row r="2399" spans="6:16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4"/>
      <c r="P2399" s="35"/>
    </row>
    <row r="2400" spans="6:16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4"/>
      <c r="P2400" s="35"/>
    </row>
    <row r="2401" spans="6:16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4"/>
      <c r="P2401" s="35"/>
    </row>
    <row r="2402" spans="6:16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4"/>
      <c r="P2402" s="35"/>
    </row>
    <row r="2403" spans="6:16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4"/>
      <c r="P2403" s="35"/>
    </row>
    <row r="2404" spans="6:16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4"/>
      <c r="P2404" s="35"/>
    </row>
    <row r="2405" spans="6:16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4"/>
      <c r="P2405" s="35"/>
    </row>
    <row r="2406" spans="6:16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4"/>
      <c r="P2406" s="35"/>
    </row>
    <row r="2407" spans="6:16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4"/>
      <c r="P2407" s="35"/>
    </row>
    <row r="2408" spans="6:16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4"/>
      <c r="P2408" s="35"/>
    </row>
    <row r="2409" spans="6:16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4"/>
      <c r="P2409" s="35"/>
    </row>
    <row r="2410" spans="6:16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4"/>
      <c r="P2410" s="35"/>
    </row>
    <row r="2411" spans="6:16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4"/>
      <c r="P2411" s="35"/>
    </row>
    <row r="2412" spans="6:16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4"/>
      <c r="P2412" s="35"/>
    </row>
    <row r="2413" spans="6:16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4"/>
      <c r="P2413" s="35"/>
    </row>
    <row r="2414" spans="6:16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4"/>
      <c r="P2414" s="35"/>
    </row>
    <row r="2415" spans="6:16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4"/>
      <c r="P2415" s="35"/>
    </row>
    <row r="2416" spans="6:16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4"/>
      <c r="P2416" s="35"/>
    </row>
    <row r="2417" spans="6:16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4"/>
      <c r="P2417" s="35"/>
    </row>
    <row r="2418" spans="6:16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4"/>
      <c r="P2418" s="35"/>
    </row>
    <row r="2419" spans="6:16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4"/>
      <c r="P2419" s="35"/>
    </row>
    <row r="2420" spans="6:16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4"/>
      <c r="P2420" s="35"/>
    </row>
    <row r="2421" spans="6:16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4"/>
      <c r="P2421" s="35"/>
    </row>
    <row r="2422" spans="6:16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4"/>
      <c r="P2422" s="35"/>
    </row>
    <row r="2423" spans="6:16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4"/>
      <c r="P2423" s="35"/>
    </row>
    <row r="2424" spans="6:16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4"/>
      <c r="P2424" s="35"/>
    </row>
    <row r="2425" spans="6:16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4"/>
      <c r="P2425" s="35"/>
    </row>
    <row r="2426" spans="6:16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4"/>
      <c r="P2426" s="35"/>
    </row>
    <row r="2427" spans="6:16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4"/>
      <c r="P2427" s="35"/>
    </row>
    <row r="2428" spans="6:16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4"/>
      <c r="P2428" s="35"/>
    </row>
    <row r="2429" spans="6:16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4"/>
      <c r="P2429" s="35"/>
    </row>
    <row r="2430" spans="6:16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4"/>
      <c r="P2430" s="35"/>
    </row>
    <row r="2431" spans="6:16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4"/>
      <c r="P2431" s="35"/>
    </row>
    <row r="2432" spans="6:16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4"/>
      <c r="P2432" s="35"/>
    </row>
    <row r="2433" spans="6:16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4"/>
      <c r="P2433" s="35"/>
    </row>
    <row r="2434" spans="6:16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4"/>
      <c r="P2434" s="35"/>
    </row>
    <row r="2435" spans="6:16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4"/>
      <c r="P2435" s="35"/>
    </row>
    <row r="2436" spans="6:16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4"/>
      <c r="P2436" s="35"/>
    </row>
    <row r="2437" spans="6:16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4"/>
      <c r="P2437" s="35"/>
    </row>
    <row r="2438" spans="6:16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4"/>
      <c r="P2438" s="35"/>
    </row>
    <row r="2439" spans="6:16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4"/>
      <c r="P2439" s="35"/>
    </row>
    <row r="2440" spans="6:16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4"/>
      <c r="P2440" s="35"/>
    </row>
    <row r="2441" spans="6:16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4"/>
      <c r="P2441" s="35"/>
    </row>
    <row r="2442" spans="6:16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4"/>
      <c r="P2442" s="35"/>
    </row>
    <row r="2443" spans="6:16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4"/>
      <c r="P2443" s="35"/>
    </row>
    <row r="2444" spans="6:16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4"/>
      <c r="P2444" s="35"/>
    </row>
    <row r="2445" spans="6:16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4"/>
      <c r="P2445" s="35"/>
    </row>
    <row r="2446" spans="6:16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4"/>
      <c r="P2446" s="35"/>
    </row>
    <row r="2447" spans="6:16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4"/>
      <c r="P2447" s="35"/>
    </row>
    <row r="2448" spans="6:16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4"/>
      <c r="P2448" s="35"/>
    </row>
    <row r="2449" spans="6:16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4"/>
      <c r="P2449" s="35"/>
    </row>
    <row r="2450" spans="6:16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4"/>
      <c r="P2450" s="35"/>
    </row>
    <row r="2451" spans="6:16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4"/>
      <c r="P2451" s="35"/>
    </row>
    <row r="2452" spans="6:16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4"/>
      <c r="P2452" s="35"/>
    </row>
    <row r="2453" spans="6:16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4"/>
      <c r="P2453" s="35"/>
    </row>
    <row r="2454" spans="6:16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4"/>
      <c r="P2454" s="35"/>
    </row>
    <row r="2455" spans="6:16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4"/>
      <c r="P2455" s="35"/>
    </row>
    <row r="2456" spans="6:16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4"/>
      <c r="P2456" s="35"/>
    </row>
    <row r="2457" spans="6:16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4"/>
      <c r="P2457" s="35"/>
    </row>
    <row r="2458" spans="6:16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4"/>
      <c r="P2458" s="35"/>
    </row>
    <row r="2459" spans="6:16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4"/>
      <c r="P2459" s="35"/>
    </row>
    <row r="2460" spans="6:16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4"/>
      <c r="P2460" s="35"/>
    </row>
    <row r="2461" spans="6:16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4"/>
      <c r="P2461" s="35"/>
    </row>
    <row r="2462" spans="6:16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4"/>
      <c r="P2462" s="35"/>
    </row>
    <row r="2463" spans="6:16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4"/>
      <c r="P2463" s="35"/>
    </row>
    <row r="2464" spans="6:16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4"/>
      <c r="P2464" s="35"/>
    </row>
    <row r="2465" spans="6:16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4"/>
      <c r="P2465" s="35"/>
    </row>
    <row r="2466" spans="6:16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4"/>
      <c r="P2466" s="35"/>
    </row>
    <row r="2467" spans="6:16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4"/>
      <c r="P2467" s="35"/>
    </row>
    <row r="2468" spans="6:16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4"/>
      <c r="P2468" s="35"/>
    </row>
    <row r="2469" spans="6:16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4"/>
      <c r="P2469" s="35"/>
    </row>
    <row r="2470" spans="6:16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4"/>
      <c r="P2470" s="35"/>
    </row>
    <row r="2471" spans="6:16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4"/>
      <c r="P2471" s="35"/>
    </row>
    <row r="2472" spans="6:16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4"/>
      <c r="P2472" s="35"/>
    </row>
    <row r="2473" spans="6:16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4"/>
      <c r="P2473" s="35"/>
    </row>
    <row r="2474" spans="6:16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4"/>
      <c r="P2474" s="35"/>
    </row>
    <row r="2475" spans="6:16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4"/>
      <c r="P2475" s="35"/>
    </row>
    <row r="2476" spans="6:16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4"/>
      <c r="P2476" s="35"/>
    </row>
    <row r="2477" spans="6:16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4"/>
      <c r="P2477" s="35"/>
    </row>
    <row r="2478" spans="6:16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4"/>
      <c r="P2478" s="35"/>
    </row>
    <row r="2479" spans="6:16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4"/>
      <c r="P2479" s="35"/>
    </row>
    <row r="2480" spans="6:16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4"/>
      <c r="P2480" s="35"/>
    </row>
    <row r="2481" spans="6:16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4"/>
      <c r="P2481" s="35"/>
    </row>
    <row r="2482" spans="6:16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4"/>
      <c r="P2482" s="35"/>
    </row>
    <row r="2483" spans="6:16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4"/>
      <c r="P2483" s="35"/>
    </row>
    <row r="2484" spans="6:16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4"/>
      <c r="P2484" s="35"/>
    </row>
    <row r="2485" spans="6:16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4"/>
      <c r="P2485" s="35"/>
    </row>
    <row r="2486" spans="6:16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4"/>
      <c r="P2486" s="35"/>
    </row>
    <row r="2487" spans="6:16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4"/>
      <c r="P2487" s="35"/>
    </row>
    <row r="2488" spans="6:16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4"/>
      <c r="P2488" s="35"/>
    </row>
    <row r="2489" spans="6:16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4"/>
      <c r="P2489" s="35"/>
    </row>
    <row r="2490" spans="6:16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4"/>
      <c r="P2490" s="35"/>
    </row>
    <row r="2491" spans="6:16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4"/>
      <c r="P2491" s="35"/>
    </row>
    <row r="2492" spans="6:16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4"/>
      <c r="P2492" s="35"/>
    </row>
    <row r="2493" spans="6:16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4"/>
      <c r="P2493" s="35"/>
    </row>
    <row r="2494" spans="6:16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4"/>
      <c r="P2494" s="35"/>
    </row>
    <row r="2495" spans="6:16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4"/>
      <c r="P2495" s="35"/>
    </row>
    <row r="2496" spans="6:16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4"/>
      <c r="P2496" s="35"/>
    </row>
    <row r="2497" spans="6:16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4"/>
      <c r="P2497" s="35"/>
    </row>
    <row r="2498" spans="6:16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4"/>
      <c r="P2498" s="35"/>
    </row>
    <row r="2499" spans="6:16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4"/>
      <c r="P2499" s="35"/>
    </row>
    <row r="2500" spans="6:16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4"/>
      <c r="P2500" s="35"/>
    </row>
    <row r="2501" spans="6:16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4"/>
      <c r="P2501" s="35"/>
    </row>
    <row r="2502" spans="6:16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4"/>
      <c r="P2502" s="35"/>
    </row>
    <row r="2503" spans="6:16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4"/>
      <c r="P2503" s="35"/>
    </row>
    <row r="2504" spans="6:16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4"/>
      <c r="P2504" s="35"/>
    </row>
    <row r="2505" spans="6:16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4"/>
      <c r="P2505" s="35"/>
    </row>
    <row r="2506" spans="6:16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4"/>
      <c r="P2506" s="35"/>
    </row>
    <row r="2507" spans="6:16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4"/>
      <c r="P2507" s="35"/>
    </row>
    <row r="2508" spans="6:16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4"/>
      <c r="P2508" s="35"/>
    </row>
    <row r="2509" spans="6:16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4"/>
      <c r="P2509" s="35"/>
    </row>
    <row r="2510" spans="6:16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4"/>
      <c r="P2510" s="35"/>
    </row>
    <row r="2511" spans="6:16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4"/>
      <c r="P2511" s="35"/>
    </row>
    <row r="2512" spans="6:16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4"/>
      <c r="P2512" s="35"/>
    </row>
    <row r="2513" spans="6:16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4"/>
      <c r="P2513" s="35"/>
    </row>
    <row r="2514" spans="6:16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4"/>
      <c r="P2514" s="35"/>
    </row>
    <row r="2515" spans="6:16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4"/>
      <c r="P2515" s="35"/>
    </row>
    <row r="2516" spans="6:16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4"/>
      <c r="P2516" s="35"/>
    </row>
    <row r="2517" spans="6:16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4"/>
      <c r="P2517" s="35"/>
    </row>
    <row r="2518" spans="6:16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4"/>
      <c r="P2518" s="35"/>
    </row>
    <row r="2519" spans="6:16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4"/>
      <c r="P2519" s="35"/>
    </row>
    <row r="2520" spans="6:16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4"/>
      <c r="P2520" s="35"/>
    </row>
    <row r="2521" spans="6:16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4"/>
      <c r="P2521" s="35"/>
    </row>
    <row r="2522" spans="6:16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4"/>
      <c r="P2522" s="35"/>
    </row>
    <row r="2523" spans="6:16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4"/>
      <c r="P2523" s="35"/>
    </row>
    <row r="2524" spans="6:16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4"/>
      <c r="P2524" s="35"/>
    </row>
    <row r="2525" spans="6:16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4"/>
      <c r="P2525" s="35"/>
    </row>
    <row r="2526" spans="6:16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4"/>
      <c r="P2526" s="35"/>
    </row>
    <row r="2527" spans="6:16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4"/>
      <c r="P2527" s="35"/>
    </row>
    <row r="2528" spans="6:16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4"/>
      <c r="P2528" s="35"/>
    </row>
    <row r="2529" spans="6:16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4"/>
      <c r="P2529" s="35"/>
    </row>
    <row r="2530" spans="6:16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4"/>
      <c r="P2530" s="35"/>
    </row>
    <row r="2531" spans="6:16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4"/>
      <c r="P2531" s="35"/>
    </row>
    <row r="2532" spans="6:16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4"/>
      <c r="P2532" s="35"/>
    </row>
    <row r="2533" spans="6:16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4"/>
      <c r="P2533" s="35"/>
    </row>
    <row r="2534" spans="6:16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4"/>
      <c r="P2534" s="35"/>
    </row>
    <row r="2535" spans="6:16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4"/>
      <c r="P2535" s="35"/>
    </row>
    <row r="2536" spans="6:16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4"/>
      <c r="P2536" s="35"/>
    </row>
    <row r="2537" spans="6:16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4"/>
      <c r="P2537" s="35"/>
    </row>
    <row r="2538" spans="6:16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4"/>
      <c r="P2538" s="35"/>
    </row>
    <row r="2539" spans="6:16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4"/>
      <c r="P2539" s="35"/>
    </row>
    <row r="2540" spans="6:16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4"/>
      <c r="P2540" s="35"/>
    </row>
    <row r="2541" spans="6:16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4"/>
      <c r="P2541" s="35"/>
    </row>
    <row r="2542" spans="6:16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4"/>
      <c r="P2542" s="35"/>
    </row>
    <row r="2543" spans="6:16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4"/>
      <c r="P2543" s="35"/>
    </row>
    <row r="2544" spans="6:16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4"/>
      <c r="P2544" s="35"/>
    </row>
    <row r="2545" spans="6:16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4"/>
      <c r="P2545" s="35"/>
    </row>
    <row r="2546" spans="6:16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4"/>
      <c r="P2546" s="35"/>
    </row>
    <row r="2547" spans="6:16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4"/>
      <c r="P2547" s="35"/>
    </row>
    <row r="2548" spans="6:16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4"/>
      <c r="P2548" s="35"/>
    </row>
    <row r="2549" spans="6:16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4"/>
      <c r="P2549" s="35"/>
    </row>
    <row r="2550" spans="6:16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4"/>
      <c r="P2550" s="35"/>
    </row>
    <row r="2551" spans="6:16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4"/>
      <c r="P2551" s="35"/>
    </row>
    <row r="2552" spans="6:16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4"/>
      <c r="P2552" s="35"/>
    </row>
    <row r="2553" spans="6:16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4"/>
      <c r="P2553" s="35"/>
    </row>
    <row r="2554" spans="6:16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4"/>
      <c r="P2554" s="35"/>
    </row>
    <row r="2555" spans="6:16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4"/>
      <c r="P2555" s="35"/>
    </row>
    <row r="2556" spans="6:16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4"/>
      <c r="P2556" s="35"/>
    </row>
    <row r="2557" spans="6:16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4"/>
      <c r="P2557" s="35"/>
    </row>
    <row r="2558" spans="6:16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4"/>
      <c r="P2558" s="35"/>
    </row>
    <row r="2559" spans="6:16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4"/>
      <c r="P2559" s="35"/>
    </row>
    <row r="2560" spans="6:16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4"/>
      <c r="P2560" s="35"/>
    </row>
    <row r="2561" spans="6:16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4"/>
      <c r="P2561" s="35"/>
    </row>
    <row r="2562" spans="6:16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4"/>
      <c r="P2562" s="35"/>
    </row>
    <row r="2563" spans="6:16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4"/>
      <c r="P2563" s="35"/>
    </row>
    <row r="2564" spans="6:16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4"/>
      <c r="P2564" s="35"/>
    </row>
    <row r="2565" spans="6:16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4"/>
      <c r="P2565" s="35"/>
    </row>
    <row r="2566" spans="6:16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4"/>
      <c r="P2566" s="35"/>
    </row>
    <row r="2567" spans="6:16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4"/>
      <c r="P2567" s="35"/>
    </row>
    <row r="2568" spans="6:16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4"/>
      <c r="P2568" s="35"/>
    </row>
    <row r="2569" spans="6:16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4"/>
      <c r="P2569" s="35"/>
    </row>
    <row r="2570" spans="6:16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4"/>
      <c r="P2570" s="35"/>
    </row>
    <row r="2571" spans="6:16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4"/>
      <c r="P2571" s="35"/>
    </row>
    <row r="2572" spans="6:16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4"/>
      <c r="P2572" s="35"/>
    </row>
    <row r="2573" spans="6:16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4"/>
      <c r="P2573" s="35"/>
    </row>
    <row r="2574" spans="6:16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4"/>
      <c r="P2574" s="35"/>
    </row>
    <row r="2575" spans="6:16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4"/>
      <c r="P2575" s="35"/>
    </row>
    <row r="2576" spans="6:16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4"/>
      <c r="P2576" s="35"/>
    </row>
    <row r="2577" spans="6:16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4"/>
      <c r="P2577" s="35"/>
    </row>
    <row r="2578" spans="6:16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4"/>
      <c r="P2578" s="35"/>
    </row>
    <row r="2579" spans="6:16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4"/>
      <c r="P2579" s="35"/>
    </row>
    <row r="2580" spans="6:16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4"/>
      <c r="P2580" s="35"/>
    </row>
    <row r="2581" spans="6:16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4"/>
      <c r="P2581" s="35"/>
    </row>
    <row r="2582" spans="6:16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4"/>
      <c r="P2582" s="35"/>
    </row>
    <row r="2583" spans="6:16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4"/>
      <c r="P2583" s="35"/>
    </row>
    <row r="2584" spans="6:16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4"/>
      <c r="P2584" s="35"/>
    </row>
    <row r="2585" spans="6:16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4"/>
      <c r="P2585" s="35"/>
    </row>
    <row r="2586" spans="6:16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4"/>
      <c r="P2586" s="35"/>
    </row>
    <row r="2587" spans="6:16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4"/>
      <c r="P2587" s="35"/>
    </row>
    <row r="2588" spans="6:16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4"/>
      <c r="P2588" s="35"/>
    </row>
    <row r="2589" spans="6:16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4"/>
      <c r="P2589" s="35"/>
    </row>
    <row r="2590" spans="6:16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4"/>
      <c r="P2590" s="35"/>
    </row>
    <row r="2591" spans="6:16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4"/>
      <c r="P2591" s="35"/>
    </row>
    <row r="2592" spans="6:16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4"/>
      <c r="P2592" s="35"/>
    </row>
    <row r="2593" spans="6:16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4"/>
      <c r="P2593" s="35"/>
    </row>
    <row r="2594" spans="6:16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4"/>
      <c r="P2594" s="35"/>
    </row>
    <row r="2595" spans="6:16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4"/>
      <c r="P2595" s="35"/>
    </row>
    <row r="2596" spans="6:16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4"/>
      <c r="P2596" s="35"/>
    </row>
    <row r="2597" spans="6:16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4"/>
      <c r="P2597" s="35"/>
    </row>
    <row r="2598" spans="6:16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4"/>
      <c r="P2598" s="35"/>
    </row>
    <row r="2599" spans="6:16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4"/>
      <c r="P2599" s="35"/>
    </row>
    <row r="2600" spans="6:16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4"/>
      <c r="P2600" s="35"/>
    </row>
    <row r="2601" spans="6:16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4"/>
      <c r="P2601" s="35"/>
    </row>
    <row r="2602" spans="6:16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4"/>
      <c r="P2602" s="35"/>
    </row>
    <row r="2603" spans="6:16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4"/>
      <c r="P2603" s="35"/>
    </row>
    <row r="2604" spans="6:16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4"/>
      <c r="P2604" s="35"/>
    </row>
    <row r="2605" spans="6:16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4"/>
      <c r="P2605" s="35"/>
    </row>
    <row r="2606" spans="6:16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4"/>
      <c r="P2606" s="35"/>
    </row>
    <row r="2607" spans="6:16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4"/>
      <c r="P2607" s="35"/>
    </row>
    <row r="2608" spans="6:16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4"/>
      <c r="P2608" s="35"/>
    </row>
    <row r="2609" spans="6:16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4"/>
      <c r="P2609" s="35"/>
    </row>
    <row r="2610" spans="6:16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4"/>
      <c r="P2610" s="35"/>
    </row>
    <row r="2611" spans="6:16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4"/>
      <c r="P2611" s="35"/>
    </row>
    <row r="2612" spans="6:16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4"/>
      <c r="P2612" s="35"/>
    </row>
    <row r="2613" spans="6:16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4"/>
      <c r="P2613" s="35"/>
    </row>
    <row r="2614" spans="6:16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4"/>
      <c r="P2614" s="35"/>
    </row>
    <row r="2615" spans="6:16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4"/>
      <c r="P2615" s="35"/>
    </row>
    <row r="2616" spans="6:16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4"/>
      <c r="P2616" s="35"/>
    </row>
    <row r="2617" spans="6:16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4"/>
      <c r="P2617" s="35"/>
    </row>
    <row r="2618" spans="6:16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4"/>
      <c r="P2618" s="35"/>
    </row>
    <row r="2619" spans="6:16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4"/>
      <c r="P2619" s="35"/>
    </row>
    <row r="2620" spans="6:16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4"/>
      <c r="P2620" s="35"/>
    </row>
    <row r="2621" spans="6:16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4"/>
      <c r="P2621" s="35"/>
    </row>
    <row r="2622" spans="6:16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4"/>
      <c r="P2622" s="35"/>
    </row>
    <row r="2623" spans="6:16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4"/>
      <c r="P2623" s="35"/>
    </row>
    <row r="2624" spans="6:16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4"/>
      <c r="P2624" s="35"/>
    </row>
    <row r="2625" spans="6:16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4"/>
      <c r="P2625" s="35"/>
    </row>
    <row r="2626" spans="6:16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4"/>
      <c r="P2626" s="35"/>
    </row>
    <row r="2627" spans="6:16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4"/>
      <c r="P2627" s="35"/>
    </row>
    <row r="2628" spans="6:16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4"/>
      <c r="P2628" s="35"/>
    </row>
    <row r="2629" spans="6:16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4"/>
      <c r="P2629" s="35"/>
    </row>
    <row r="2630" spans="6:16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4"/>
      <c r="P2630" s="35"/>
    </row>
    <row r="2631" spans="6:16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4"/>
      <c r="P2631" s="35"/>
    </row>
    <row r="2632" spans="6:16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4"/>
      <c r="P2632" s="35"/>
    </row>
    <row r="2633" spans="6:16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4"/>
      <c r="P2633" s="35"/>
    </row>
    <row r="2634" spans="6:16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4"/>
      <c r="P2634" s="35"/>
    </row>
    <row r="2635" spans="6:16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4"/>
      <c r="P2635" s="35"/>
    </row>
    <row r="2636" spans="6:16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4"/>
      <c r="P2636" s="35"/>
    </row>
    <row r="2637" spans="6:16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4"/>
      <c r="P2637" s="35"/>
    </row>
    <row r="2638" spans="6:16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4"/>
      <c r="P2638" s="35"/>
    </row>
    <row r="2639" spans="6:16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4"/>
      <c r="P2639" s="35"/>
    </row>
    <row r="2640" spans="6:16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4"/>
      <c r="P2640" s="35"/>
    </row>
    <row r="2641" spans="6:16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4"/>
      <c r="P2641" s="35"/>
    </row>
    <row r="2642" spans="6:16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4"/>
      <c r="P2642" s="35"/>
    </row>
    <row r="2643" spans="6:16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4"/>
      <c r="P2643" s="35"/>
    </row>
    <row r="2644" spans="6:16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4"/>
      <c r="P2644" s="35"/>
    </row>
    <row r="2645" spans="6:16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4"/>
      <c r="P2645" s="35"/>
    </row>
    <row r="2646" spans="6:16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4"/>
      <c r="P2646" s="35"/>
    </row>
    <row r="2647" spans="6:16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4"/>
      <c r="P2647" s="35"/>
    </row>
    <row r="2648" spans="6:16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4"/>
      <c r="P2648" s="35"/>
    </row>
    <row r="2649" spans="6:16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4"/>
      <c r="P2649" s="35"/>
    </row>
    <row r="2650" spans="6:16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4"/>
      <c r="P2650" s="35"/>
    </row>
    <row r="2651" spans="6:16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4"/>
      <c r="P2651" s="35"/>
    </row>
    <row r="2652" spans="6:16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4"/>
      <c r="P2652" s="35"/>
    </row>
    <row r="2653" spans="6:16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4"/>
      <c r="P2653" s="35"/>
    </row>
    <row r="2654" spans="6:16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4"/>
      <c r="P2654" s="35"/>
    </row>
    <row r="2655" spans="6:16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4"/>
      <c r="P2655" s="35"/>
    </row>
    <row r="2656" spans="6:16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4"/>
      <c r="P2656" s="35"/>
    </row>
    <row r="2657" spans="6:16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4"/>
      <c r="P2657" s="35"/>
    </row>
    <row r="2658" spans="6:16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4"/>
      <c r="P2658" s="35"/>
    </row>
    <row r="2659" spans="6:16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4"/>
      <c r="P2659" s="35"/>
    </row>
    <row r="2660" spans="6:16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4"/>
      <c r="P2660" s="35"/>
    </row>
    <row r="2661" spans="6:16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4"/>
      <c r="P2661" s="35"/>
    </row>
    <row r="2662" spans="6:16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4"/>
      <c r="P2662" s="35"/>
    </row>
    <row r="2663" spans="6:16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4"/>
      <c r="P2663" s="35"/>
    </row>
    <row r="2664" spans="6:16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4"/>
      <c r="P2664" s="35"/>
    </row>
    <row r="2665" spans="6:16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4"/>
      <c r="P2665" s="35"/>
    </row>
    <row r="2666" spans="6:16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4"/>
      <c r="P2666" s="35"/>
    </row>
    <row r="2667" spans="6:16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4"/>
      <c r="P2667" s="35"/>
    </row>
    <row r="2668" spans="6:16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4"/>
      <c r="P2668" s="35"/>
    </row>
    <row r="2669" spans="6:16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4"/>
      <c r="P2669" s="35"/>
    </row>
    <row r="2670" spans="6:16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4"/>
      <c r="P2670" s="35"/>
    </row>
    <row r="2671" spans="6:16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4"/>
      <c r="P2671" s="35"/>
    </row>
    <row r="2672" spans="6:16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4"/>
      <c r="P2672" s="35"/>
    </row>
    <row r="2673" spans="6:16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4"/>
      <c r="P2673" s="35"/>
    </row>
    <row r="2674" spans="6:16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4"/>
      <c r="P2674" s="35"/>
    </row>
    <row r="2675" spans="6:16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4"/>
      <c r="P2675" s="35"/>
    </row>
    <row r="2676" spans="6:16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4"/>
      <c r="P2676" s="35"/>
    </row>
    <row r="2677" spans="6:16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4"/>
      <c r="P2677" s="35"/>
    </row>
    <row r="2678" spans="6:16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4"/>
      <c r="P2678" s="35"/>
    </row>
    <row r="2679" spans="6:16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4"/>
      <c r="P2679" s="35"/>
    </row>
    <row r="2680" spans="6:16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4"/>
      <c r="P2680" s="35"/>
    </row>
    <row r="2681" spans="6:16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4"/>
      <c r="P2681" s="35"/>
    </row>
    <row r="2682" spans="6:16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4"/>
      <c r="P2682" s="35"/>
    </row>
    <row r="2683" spans="6:16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4"/>
      <c r="P2683" s="35"/>
    </row>
    <row r="2684" spans="6:16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4"/>
      <c r="P2684" s="35"/>
    </row>
    <row r="2685" spans="6:16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4"/>
      <c r="P2685" s="35"/>
    </row>
    <row r="2686" spans="6:16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4"/>
      <c r="P2686" s="35"/>
    </row>
    <row r="2687" spans="6:16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4"/>
      <c r="P2687" s="35"/>
    </row>
    <row r="2688" spans="6:16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4"/>
      <c r="P2688" s="35"/>
    </row>
    <row r="2689" spans="6:16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4"/>
      <c r="P2689" s="35"/>
    </row>
    <row r="2690" spans="6:16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4"/>
      <c r="P2690" s="35"/>
    </row>
    <row r="2691" spans="6:16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4"/>
      <c r="P2691" s="35"/>
    </row>
    <row r="2692" spans="6:16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4"/>
      <c r="P2692" s="35"/>
    </row>
    <row r="2693" spans="6:16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4"/>
      <c r="P2693" s="35"/>
    </row>
    <row r="2694" spans="6:16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4"/>
      <c r="P2694" s="35"/>
    </row>
    <row r="2695" spans="6:16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4"/>
      <c r="P2695" s="35"/>
    </row>
    <row r="2696" spans="6:16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4"/>
      <c r="P2696" s="35"/>
    </row>
    <row r="2697" spans="6:16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4"/>
      <c r="P2697" s="35"/>
    </row>
    <row r="2698" spans="6:16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4"/>
      <c r="P2698" s="35"/>
    </row>
    <row r="2699" spans="6:16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4"/>
      <c r="P2699" s="35"/>
    </row>
    <row r="2700" spans="6:16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4"/>
      <c r="P2700" s="35"/>
    </row>
    <row r="2701" spans="6:16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4"/>
      <c r="P2701" s="35"/>
    </row>
    <row r="2702" spans="6:16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4"/>
      <c r="P2702" s="35"/>
    </row>
    <row r="2703" spans="6:16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4"/>
      <c r="P2703" s="35"/>
    </row>
    <row r="2704" spans="6:16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4"/>
      <c r="P2704" s="35"/>
    </row>
    <row r="2705" spans="6:16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4"/>
      <c r="P2705" s="35"/>
    </row>
    <row r="2706" spans="6:16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4"/>
      <c r="P2706" s="35"/>
    </row>
    <row r="2707" spans="6:16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4"/>
      <c r="P2707" s="35"/>
    </row>
    <row r="2708" spans="6:16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4"/>
      <c r="P2708" s="35"/>
    </row>
    <row r="2709" spans="6:16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4"/>
      <c r="P2709" s="35"/>
    </row>
    <row r="2710" spans="6:16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4"/>
      <c r="P2710" s="35"/>
    </row>
    <row r="2711" spans="6:16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4"/>
      <c r="P2711" s="35"/>
    </row>
    <row r="2712" spans="6:16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4"/>
      <c r="P2712" s="35"/>
    </row>
    <row r="2713" spans="6:16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4"/>
      <c r="P2713" s="35"/>
    </row>
    <row r="2714" spans="6:16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4"/>
      <c r="P2714" s="35"/>
    </row>
    <row r="2715" spans="6:16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4"/>
      <c r="P2715" s="35"/>
    </row>
    <row r="2716" spans="6:16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4"/>
      <c r="P2716" s="35"/>
    </row>
    <row r="2717" spans="6:16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4"/>
      <c r="P2717" s="35"/>
    </row>
    <row r="2718" spans="6:16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4"/>
      <c r="P2718" s="35"/>
    </row>
    <row r="2719" spans="6:16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4"/>
      <c r="P2719" s="35"/>
    </row>
    <row r="2720" spans="6:16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4"/>
      <c r="P2720" s="35"/>
    </row>
    <row r="2721" spans="6:16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4"/>
      <c r="P2721" s="35"/>
    </row>
    <row r="2722" spans="6:16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4"/>
      <c r="P2722" s="35"/>
    </row>
    <row r="2723" spans="6:16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4"/>
      <c r="P2723" s="35"/>
    </row>
    <row r="2724" spans="6:16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4"/>
      <c r="P2724" s="35"/>
    </row>
    <row r="2725" spans="6:16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4"/>
      <c r="P2725" s="35"/>
    </row>
    <row r="2726" spans="6:16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4"/>
      <c r="P2726" s="35"/>
    </row>
    <row r="2727" spans="6:16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4"/>
      <c r="P2727" s="35"/>
    </row>
    <row r="2728" spans="6:16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4"/>
      <c r="P2728" s="35"/>
    </row>
    <row r="2729" spans="6:16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4"/>
      <c r="P2729" s="35"/>
    </row>
    <row r="2730" spans="6:16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4"/>
      <c r="P2730" s="35"/>
    </row>
    <row r="2731" spans="6:16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4"/>
      <c r="P2731" s="35"/>
    </row>
    <row r="2732" spans="6:16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4"/>
      <c r="P2732" s="35"/>
    </row>
    <row r="2733" spans="6:16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4"/>
      <c r="P2733" s="35"/>
    </row>
    <row r="2734" spans="6:16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4"/>
      <c r="P2734" s="35"/>
    </row>
    <row r="2735" spans="6:16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4"/>
      <c r="P2735" s="35"/>
    </row>
    <row r="2736" spans="6:16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4"/>
      <c r="P2736" s="35"/>
    </row>
    <row r="2737" spans="6:16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4"/>
      <c r="P2737" s="35"/>
    </row>
    <row r="2738" spans="6:16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4"/>
      <c r="P2738" s="35"/>
    </row>
    <row r="2739" spans="6:16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4"/>
      <c r="P2739" s="35"/>
    </row>
    <row r="2740" spans="6:16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4"/>
      <c r="P2740" s="35"/>
    </row>
    <row r="2741" spans="6:16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4"/>
      <c r="P2741" s="35"/>
    </row>
    <row r="2742" spans="6:16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4"/>
      <c r="P2742" s="35"/>
    </row>
    <row r="2743" spans="6:16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4"/>
      <c r="P2743" s="35"/>
    </row>
    <row r="2744" spans="6:16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4"/>
      <c r="P2744" s="35"/>
    </row>
    <row r="2745" spans="6:16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4"/>
      <c r="P2745" s="35"/>
    </row>
    <row r="2746" spans="6:16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4"/>
      <c r="P2746" s="35"/>
    </row>
    <row r="2747" spans="6:16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4"/>
      <c r="P2747" s="35"/>
    </row>
    <row r="2748" spans="6:16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4"/>
      <c r="P2748" s="35"/>
    </row>
    <row r="2749" spans="6:16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4"/>
      <c r="P2749" s="35"/>
    </row>
    <row r="2750" spans="6:16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4"/>
      <c r="P2750" s="35"/>
    </row>
    <row r="2751" spans="6:16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4"/>
      <c r="P2751" s="35"/>
    </row>
    <row r="2752" spans="6:16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4"/>
      <c r="P2752" s="35"/>
    </row>
    <row r="2753" spans="6:16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4"/>
      <c r="P2753" s="35"/>
    </row>
    <row r="2754" spans="6:16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4"/>
      <c r="P2754" s="35"/>
    </row>
    <row r="2755" spans="6:16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4"/>
      <c r="P2755" s="35"/>
    </row>
    <row r="2756" spans="6:16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4"/>
      <c r="P2756" s="35"/>
    </row>
    <row r="2757" spans="6:16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4"/>
      <c r="P2757" s="35"/>
    </row>
    <row r="2758" spans="6:16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4"/>
      <c r="P2758" s="35"/>
    </row>
    <row r="2759" spans="6:16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4"/>
      <c r="P2759" s="35"/>
    </row>
    <row r="2760" spans="6:16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4"/>
      <c r="P2760" s="35"/>
    </row>
    <row r="2761" spans="6:16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4"/>
      <c r="P2761" s="35"/>
    </row>
    <row r="2762" spans="6:16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4"/>
      <c r="P2762" s="35"/>
    </row>
    <row r="2763" spans="6:16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4"/>
      <c r="P2763" s="35"/>
    </row>
    <row r="2764" spans="6:16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4"/>
      <c r="P2764" s="35"/>
    </row>
    <row r="2765" spans="6:16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4"/>
      <c r="P2765" s="35"/>
    </row>
    <row r="2766" spans="6:16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4"/>
      <c r="P2766" s="35"/>
    </row>
    <row r="2767" spans="6:16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4"/>
      <c r="P2767" s="35"/>
    </row>
    <row r="2768" spans="6:16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4"/>
      <c r="P2768" s="35"/>
    </row>
    <row r="2769" spans="6:16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4"/>
      <c r="P2769" s="35"/>
    </row>
    <row r="2770" spans="6:16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4"/>
      <c r="P2770" s="35"/>
    </row>
    <row r="2771" spans="6:16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4"/>
      <c r="P2771" s="35"/>
    </row>
    <row r="2772" spans="6:16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4"/>
      <c r="P2772" s="35"/>
    </row>
    <row r="2773" spans="6:16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4"/>
      <c r="P2773" s="35"/>
    </row>
    <row r="2774" spans="6:16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4"/>
      <c r="P2774" s="35"/>
    </row>
    <row r="2775" spans="6:16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4"/>
      <c r="P2775" s="35"/>
    </row>
    <row r="2776" spans="6:16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4"/>
      <c r="P2776" s="35"/>
    </row>
    <row r="2777" spans="6:16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4"/>
      <c r="P2777" s="35"/>
    </row>
    <row r="2778" spans="6:16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4"/>
      <c r="P2778" s="35"/>
    </row>
    <row r="2779" spans="6:16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4"/>
      <c r="P2779" s="35"/>
    </row>
    <row r="2780" spans="6:16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4"/>
      <c r="P2780" s="35"/>
    </row>
    <row r="2781" spans="6:16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4"/>
      <c r="P2781" s="35"/>
    </row>
    <row r="2782" spans="6:16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4"/>
      <c r="P2782" s="35"/>
    </row>
    <row r="2783" spans="6:16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4"/>
      <c r="P2783" s="35"/>
    </row>
    <row r="2784" spans="6:16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4"/>
      <c r="P2784" s="35"/>
    </row>
    <row r="2785" spans="6:16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4"/>
      <c r="P2785" s="35"/>
    </row>
    <row r="2786" spans="6:16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4"/>
      <c r="P2786" s="35"/>
    </row>
    <row r="2787" spans="6:16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4"/>
      <c r="P2787" s="35"/>
    </row>
    <row r="2788" spans="6:16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4"/>
      <c r="P2788" s="35"/>
    </row>
    <row r="2789" spans="6:16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4"/>
      <c r="P2789" s="35"/>
    </row>
    <row r="2790" spans="6:16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4"/>
      <c r="P2790" s="35"/>
    </row>
    <row r="2791" spans="6:16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4"/>
      <c r="P2791" s="35"/>
    </row>
    <row r="2792" spans="6:16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4"/>
      <c r="P2792" s="35"/>
    </row>
    <row r="2793" spans="6:16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4"/>
      <c r="P2793" s="35"/>
    </row>
    <row r="2794" spans="6:16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4"/>
      <c r="P2794" s="35"/>
    </row>
    <row r="2795" spans="6:16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4"/>
      <c r="P2795" s="35"/>
    </row>
    <row r="2796" spans="6:16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4"/>
      <c r="P2796" s="35"/>
    </row>
    <row r="2797" spans="6:16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4"/>
      <c r="P2797" s="35"/>
    </row>
    <row r="2798" spans="6:16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4"/>
      <c r="P2798" s="35"/>
    </row>
    <row r="2799" spans="6:16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4"/>
      <c r="P2799" s="35"/>
    </row>
    <row r="2800" spans="6:16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4"/>
      <c r="P2800" s="35"/>
    </row>
    <row r="2801" spans="6:16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4"/>
      <c r="P2801" s="35"/>
    </row>
    <row r="2802" spans="6:16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4"/>
      <c r="P2802" s="35"/>
    </row>
    <row r="2803" spans="6:16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4"/>
      <c r="P2803" s="35"/>
    </row>
    <row r="2804" spans="6:16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4"/>
      <c r="P2804" s="35"/>
    </row>
    <row r="2805" spans="6:16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4"/>
      <c r="P2805" s="35"/>
    </row>
    <row r="2806" spans="6:16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4"/>
      <c r="P2806" s="35"/>
    </row>
    <row r="2807" spans="6:16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4"/>
      <c r="P2807" s="35"/>
    </row>
    <row r="2808" spans="6:16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4"/>
      <c r="P2808" s="35"/>
    </row>
    <row r="2809" spans="6:16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4"/>
      <c r="P2809" s="35"/>
    </row>
    <row r="2810" spans="6:16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4"/>
      <c r="P2810" s="35"/>
    </row>
    <row r="2811" spans="6:16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4"/>
      <c r="P2811" s="35"/>
    </row>
    <row r="2812" spans="6:16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4"/>
      <c r="P2812" s="35"/>
    </row>
    <row r="2813" spans="6:16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4"/>
      <c r="P2813" s="35"/>
    </row>
    <row r="2814" spans="6:16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4"/>
      <c r="P2814" s="35"/>
    </row>
    <row r="2815" spans="6:16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4"/>
      <c r="P2815" s="35"/>
    </row>
    <row r="2816" spans="6:16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4"/>
      <c r="P2816" s="35"/>
    </row>
    <row r="2817" spans="6:16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4"/>
      <c r="P2817" s="35"/>
    </row>
    <row r="2818" spans="6:16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4"/>
      <c r="P2818" s="35"/>
    </row>
    <row r="2819" spans="6:16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4"/>
      <c r="P2819" s="35"/>
    </row>
    <row r="2820" spans="6:16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4"/>
      <c r="P2820" s="35"/>
    </row>
    <row r="2821" spans="6:16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4"/>
      <c r="P2821" s="35"/>
    </row>
    <row r="2822" spans="6:16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4"/>
      <c r="P2822" s="35"/>
    </row>
    <row r="2823" spans="6:16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4"/>
      <c r="P2823" s="35"/>
    </row>
    <row r="2824" spans="6:16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4"/>
      <c r="P2824" s="35"/>
    </row>
    <row r="2825" spans="6:16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4"/>
      <c r="P2825" s="35"/>
    </row>
    <row r="2826" spans="6:16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4"/>
      <c r="P2826" s="35"/>
    </row>
    <row r="2827" spans="6:16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4"/>
      <c r="P2827" s="35"/>
    </row>
    <row r="2828" spans="6:16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4"/>
      <c r="P2828" s="35"/>
    </row>
    <row r="2829" spans="6:16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4"/>
      <c r="P2829" s="35"/>
    </row>
    <row r="2830" spans="6:16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4"/>
      <c r="P2830" s="35"/>
    </row>
    <row r="2831" spans="6:16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4"/>
      <c r="P2831" s="35"/>
    </row>
    <row r="2832" spans="6:16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4"/>
      <c r="P2832" s="35"/>
    </row>
    <row r="2833" spans="6:16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4"/>
      <c r="P2833" s="35"/>
    </row>
    <row r="2834" spans="6:16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4"/>
      <c r="P2834" s="35"/>
    </row>
    <row r="2835" spans="6:16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4"/>
      <c r="P2835" s="35"/>
    </row>
    <row r="2836" spans="6:16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4"/>
      <c r="P2836" s="35"/>
    </row>
    <row r="2837" spans="6:16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4"/>
      <c r="P2837" s="35"/>
    </row>
    <row r="2838" spans="6:16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4"/>
      <c r="P2838" s="35"/>
    </row>
    <row r="2839" spans="6:16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4"/>
      <c r="P2839" s="35"/>
    </row>
    <row r="2840" spans="6:16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4"/>
      <c r="P2840" s="35"/>
    </row>
    <row r="2841" spans="6:16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4"/>
      <c r="P2841" s="35"/>
    </row>
    <row r="2842" spans="6:16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4"/>
      <c r="P2842" s="35"/>
    </row>
    <row r="2843" spans="6:16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4"/>
      <c r="P2843" s="35"/>
    </row>
    <row r="2844" spans="6:16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4"/>
      <c r="P2844" s="35"/>
    </row>
    <row r="2845" spans="6:16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4"/>
      <c r="P2845" s="35"/>
    </row>
    <row r="2846" spans="6:16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4"/>
      <c r="P2846" s="35"/>
    </row>
    <row r="2847" spans="6:16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4"/>
      <c r="P2847" s="35"/>
    </row>
    <row r="2848" spans="6:16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4"/>
      <c r="P2848" s="35"/>
    </row>
    <row r="2849" spans="6:16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4"/>
      <c r="P2849" s="35"/>
    </row>
    <row r="2850" spans="6:16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4"/>
      <c r="P2850" s="35"/>
    </row>
    <row r="2851" spans="6:16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4"/>
      <c r="P2851" s="35"/>
    </row>
    <row r="2852" spans="6:16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4"/>
      <c r="P2852" s="35"/>
    </row>
    <row r="2853" spans="6:16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4"/>
      <c r="P2853" s="35"/>
    </row>
    <row r="2854" spans="6:16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4"/>
      <c r="P2854" s="35"/>
    </row>
    <row r="2855" spans="6:16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4"/>
      <c r="P2855" s="35"/>
    </row>
    <row r="2856" spans="6:16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4"/>
      <c r="P2856" s="35"/>
    </row>
    <row r="2857" spans="6:16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4"/>
      <c r="P2857" s="35"/>
    </row>
    <row r="2858" spans="6:16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4"/>
      <c r="P2858" s="35"/>
    </row>
    <row r="2859" spans="6:16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4"/>
      <c r="P2859" s="35"/>
    </row>
    <row r="2860" spans="6:16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4"/>
      <c r="P2860" s="35"/>
    </row>
    <row r="2861" spans="6:16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4"/>
      <c r="P2861" s="35"/>
    </row>
    <row r="2862" spans="6:16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4"/>
      <c r="P2862" s="35"/>
    </row>
    <row r="2863" spans="6:16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4"/>
      <c r="P2863" s="35"/>
    </row>
    <row r="2864" spans="6:16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4"/>
      <c r="P2864" s="35"/>
    </row>
    <row r="2865" spans="6:16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4"/>
      <c r="P2865" s="35"/>
    </row>
    <row r="2866" spans="6:16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4"/>
      <c r="P2866" s="35"/>
    </row>
    <row r="2867" spans="6:16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4"/>
      <c r="P2867" s="35"/>
    </row>
    <row r="2868" spans="6:16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4"/>
      <c r="P2868" s="35"/>
    </row>
    <row r="2869" spans="6:16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4"/>
      <c r="P2869" s="35"/>
    </row>
    <row r="2870" spans="6:16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4"/>
      <c r="P2870" s="35"/>
    </row>
    <row r="2871" spans="6:16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4"/>
      <c r="P2871" s="35"/>
    </row>
    <row r="2872" spans="6:16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4"/>
      <c r="P2872" s="35"/>
    </row>
    <row r="2873" spans="6:16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4"/>
      <c r="P2873" s="35"/>
    </row>
    <row r="2874" spans="6:16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4"/>
      <c r="P2874" s="35"/>
    </row>
    <row r="2875" spans="6:16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4"/>
      <c r="P2875" s="35"/>
    </row>
    <row r="2876" spans="6:16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4"/>
      <c r="P2876" s="35"/>
    </row>
    <row r="2877" spans="6:16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4"/>
      <c r="P2877" s="35"/>
    </row>
    <row r="2878" spans="6:16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4"/>
      <c r="P2878" s="35"/>
    </row>
    <row r="2879" spans="6:16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4"/>
      <c r="P2879" s="35"/>
    </row>
    <row r="2880" spans="6:16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4"/>
      <c r="P2880" s="35"/>
    </row>
    <row r="2881" spans="6:16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4"/>
      <c r="P2881" s="35"/>
    </row>
    <row r="2882" spans="6:16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4"/>
      <c r="P2882" s="35"/>
    </row>
    <row r="2883" spans="6:16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4"/>
      <c r="P2883" s="35"/>
    </row>
    <row r="2884" spans="6:16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4"/>
      <c r="P2884" s="35"/>
    </row>
    <row r="2885" spans="6:16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4"/>
      <c r="P2885" s="35"/>
    </row>
    <row r="2886" spans="6:16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4"/>
      <c r="P2886" s="35"/>
    </row>
    <row r="2887" spans="6:16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4"/>
      <c r="P2887" s="35"/>
    </row>
    <row r="2888" spans="6:16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4"/>
      <c r="P2888" s="35"/>
    </row>
    <row r="2889" spans="6:16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4"/>
      <c r="P2889" s="35"/>
    </row>
    <row r="2890" spans="6:16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4"/>
      <c r="P2890" s="35"/>
    </row>
    <row r="2891" spans="6:16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4"/>
      <c r="P2891" s="35"/>
    </row>
    <row r="2892" spans="6:16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4"/>
      <c r="P2892" s="35"/>
    </row>
    <row r="2893" spans="6:16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4"/>
      <c r="P2893" s="35"/>
    </row>
    <row r="2894" spans="6:16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4"/>
      <c r="P2894" s="35"/>
    </row>
    <row r="2895" spans="6:16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4"/>
      <c r="P2895" s="35"/>
    </row>
    <row r="2896" spans="6:16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4"/>
      <c r="P2896" s="35"/>
    </row>
    <row r="2897" spans="6:16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4"/>
      <c r="P2897" s="35"/>
    </row>
    <row r="2898" spans="6:16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4"/>
      <c r="P2898" s="35"/>
    </row>
    <row r="2899" spans="6:16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4"/>
      <c r="P2899" s="35"/>
    </row>
    <row r="2900" spans="6:16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4"/>
      <c r="P2900" s="35"/>
    </row>
    <row r="2901" spans="6:16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4"/>
      <c r="P2901" s="35"/>
    </row>
    <row r="2902" spans="6:16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4"/>
      <c r="P2902" s="35"/>
    </row>
    <row r="2903" spans="6:16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4"/>
      <c r="P2903" s="35"/>
    </row>
    <row r="2904" spans="6:16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4"/>
      <c r="P2904" s="35"/>
    </row>
    <row r="2905" spans="6:16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4"/>
      <c r="P2905" s="35"/>
    </row>
    <row r="2906" spans="6:16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4"/>
      <c r="P2906" s="35"/>
    </row>
    <row r="2907" spans="6:16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4"/>
      <c r="P2907" s="35"/>
    </row>
    <row r="2908" spans="6:16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4"/>
      <c r="P2908" s="35"/>
    </row>
    <row r="2909" spans="6:16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4"/>
      <c r="P2909" s="35"/>
    </row>
    <row r="2910" spans="6:16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4"/>
      <c r="P2910" s="35"/>
    </row>
    <row r="2911" spans="6:16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4"/>
      <c r="P2911" s="35"/>
    </row>
    <row r="2912" spans="6:16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4"/>
      <c r="P2912" s="35"/>
    </row>
    <row r="2913" spans="6:16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4"/>
      <c r="P2913" s="35"/>
    </row>
    <row r="2914" spans="6:16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4"/>
      <c r="P2914" s="35"/>
    </row>
    <row r="2915" spans="6:16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4"/>
      <c r="P2915" s="35"/>
    </row>
    <row r="2916" spans="6:16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4"/>
      <c r="P2916" s="35"/>
    </row>
    <row r="2917" spans="6:16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4"/>
      <c r="P2917" s="35"/>
    </row>
    <row r="2918" spans="6:16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4"/>
      <c r="P2918" s="35"/>
    </row>
    <row r="2919" spans="6:16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4"/>
      <c r="P2919" s="35"/>
    </row>
    <row r="2920" spans="6:16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4"/>
      <c r="P2920" s="35"/>
    </row>
    <row r="2921" spans="6:16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4"/>
      <c r="P2921" s="35"/>
    </row>
    <row r="2922" spans="6:16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4"/>
      <c r="P2922" s="35"/>
    </row>
    <row r="2923" spans="6:16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4"/>
      <c r="P2923" s="35"/>
    </row>
    <row r="2924" spans="6:16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4"/>
      <c r="P2924" s="35"/>
    </row>
    <row r="2925" spans="6:16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4"/>
      <c r="P2925" s="35"/>
    </row>
    <row r="2926" spans="6:16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4"/>
      <c r="P2926" s="35"/>
    </row>
    <row r="2927" spans="6:16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4"/>
      <c r="P2927" s="35"/>
    </row>
    <row r="2928" spans="6:16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4"/>
      <c r="P2928" s="35"/>
    </row>
    <row r="2929" spans="6:16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4"/>
      <c r="P2929" s="35"/>
    </row>
    <row r="2930" spans="6:16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4"/>
      <c r="P2930" s="35"/>
    </row>
    <row r="2931" spans="6:16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4"/>
      <c r="P2931" s="35"/>
    </row>
    <row r="2932" spans="6:16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4"/>
      <c r="P2932" s="35"/>
    </row>
    <row r="2933" spans="6:16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4"/>
      <c r="P2933" s="35"/>
    </row>
    <row r="2934" spans="6:16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4"/>
      <c r="P2934" s="35"/>
    </row>
    <row r="2935" spans="6:16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4"/>
      <c r="P2935" s="35"/>
    </row>
    <row r="2936" spans="6:16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4"/>
      <c r="P2936" s="35"/>
    </row>
    <row r="2937" spans="6:16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4"/>
      <c r="P2937" s="35"/>
    </row>
    <row r="2938" spans="6:16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4"/>
      <c r="P2938" s="35"/>
    </row>
    <row r="2939" spans="6:16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4"/>
      <c r="P2939" s="35"/>
    </row>
    <row r="2940" spans="6:16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4"/>
      <c r="P2940" s="35"/>
    </row>
    <row r="2941" spans="6:16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4"/>
      <c r="P2941" s="35"/>
    </row>
    <row r="2942" spans="6:16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4"/>
      <c r="P2942" s="35"/>
    </row>
    <row r="2943" spans="6:16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4"/>
      <c r="P2943" s="35"/>
    </row>
    <row r="2944" spans="6:16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4"/>
      <c r="P2944" s="35"/>
    </row>
    <row r="2945" spans="6:16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4"/>
      <c r="P2945" s="35"/>
    </row>
    <row r="2946" spans="6:16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4"/>
      <c r="P2946" s="35"/>
    </row>
    <row r="2947" spans="6:16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4"/>
      <c r="P2947" s="35"/>
    </row>
    <row r="2948" spans="6:16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4"/>
      <c r="P2948" s="35"/>
    </row>
    <row r="2949" spans="6:16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4"/>
      <c r="P2949" s="35"/>
    </row>
    <row r="2950" spans="6:16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4"/>
      <c r="P2950" s="35"/>
    </row>
    <row r="2951" spans="6:16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4"/>
      <c r="P2951" s="35"/>
    </row>
    <row r="2952" spans="6:16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4"/>
      <c r="P2952" s="35"/>
    </row>
    <row r="2953" spans="6:16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4"/>
      <c r="P2953" s="35"/>
    </row>
    <row r="2954" spans="6:16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4"/>
      <c r="P2954" s="35"/>
    </row>
    <row r="2955" spans="6:16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4"/>
      <c r="P2955" s="35"/>
    </row>
    <row r="2956" spans="6:16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4"/>
      <c r="P2956" s="35"/>
    </row>
    <row r="2957" spans="6:16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4"/>
      <c r="P2957" s="35"/>
    </row>
    <row r="2958" spans="6:16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4"/>
      <c r="P2958" s="35"/>
    </row>
    <row r="2959" spans="6:16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4"/>
      <c r="P2959" s="35"/>
    </row>
    <row r="2960" spans="6:16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4"/>
      <c r="P2960" s="35"/>
    </row>
    <row r="2961" spans="6:16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4"/>
      <c r="P2961" s="35"/>
    </row>
    <row r="2962" spans="6:16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4"/>
      <c r="P2962" s="35"/>
    </row>
    <row r="2963" spans="6:16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4"/>
      <c r="P2963" s="35"/>
    </row>
    <row r="2964" spans="6:16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4"/>
      <c r="P2964" s="35"/>
    </row>
    <row r="2965" spans="6:16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4"/>
      <c r="P2965" s="35"/>
    </row>
    <row r="2966" spans="6:16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4"/>
      <c r="P2966" s="35"/>
    </row>
    <row r="2967" spans="6:16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4"/>
      <c r="P2967" s="35"/>
    </row>
    <row r="2968" spans="6:16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4"/>
      <c r="P2968" s="35"/>
    </row>
    <row r="2969" spans="6:16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4"/>
      <c r="P2969" s="35"/>
    </row>
    <row r="2970" spans="6:16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4"/>
      <c r="P2970" s="35"/>
    </row>
    <row r="2971" spans="6:16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4"/>
      <c r="P2971" s="35"/>
    </row>
    <row r="2972" spans="6:16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4"/>
      <c r="P2972" s="35"/>
    </row>
    <row r="2973" spans="6:16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4"/>
      <c r="P2973" s="35"/>
    </row>
    <row r="2974" spans="6:16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4"/>
      <c r="P2974" s="35"/>
    </row>
    <row r="2975" spans="6:16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4"/>
      <c r="P2975" s="35"/>
    </row>
    <row r="2976" spans="6:16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4"/>
      <c r="P2976" s="35"/>
    </row>
    <row r="2977" spans="6:16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4"/>
      <c r="P2977" s="35"/>
    </row>
    <row r="2978" spans="6:16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4"/>
      <c r="P2978" s="35"/>
    </row>
    <row r="2979" spans="6:16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4"/>
      <c r="P2979" s="35"/>
    </row>
    <row r="2980" spans="6:16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4"/>
      <c r="P2980" s="35"/>
    </row>
    <row r="2981" spans="6:16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4"/>
      <c r="P2981" s="35"/>
    </row>
    <row r="2982" spans="6:16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4"/>
      <c r="P2982" s="35"/>
    </row>
    <row r="2983" spans="6:16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4"/>
      <c r="P2983" s="35"/>
    </row>
    <row r="2984" spans="6:16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4"/>
      <c r="P2984" s="35"/>
    </row>
    <row r="2985" spans="6:16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4"/>
      <c r="P2985" s="35"/>
    </row>
    <row r="2986" spans="6:16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4"/>
      <c r="P2986" s="35"/>
    </row>
    <row r="2987" spans="6:16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4"/>
      <c r="P2987" s="35"/>
    </row>
    <row r="2988" spans="6:16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4"/>
      <c r="P2988" s="35"/>
    </row>
    <row r="2989" spans="6:16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4"/>
      <c r="P2989" s="35"/>
    </row>
    <row r="2990" spans="6:16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4"/>
      <c r="P2990" s="35"/>
    </row>
    <row r="2991" spans="6:16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4"/>
      <c r="P2991" s="35"/>
    </row>
    <row r="2992" spans="6:16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4"/>
      <c r="P2992" s="35"/>
    </row>
    <row r="2993" spans="6:16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4"/>
      <c r="P2993" s="35"/>
    </row>
    <row r="2994" spans="6:16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4"/>
      <c r="P2994" s="35"/>
    </row>
    <row r="2995" spans="6:16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4"/>
      <c r="P2995" s="35"/>
    </row>
    <row r="2996" spans="6:16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4"/>
      <c r="P2996" s="35"/>
    </row>
    <row r="2997" spans="6:16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4"/>
      <c r="P2997" s="35"/>
    </row>
    <row r="2998" spans="6:16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4"/>
      <c r="P2998" s="35"/>
    </row>
    <row r="2999" spans="6:16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4"/>
      <c r="P2999" s="35"/>
    </row>
    <row r="3000" spans="6:16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4"/>
      <c r="P3000" s="35"/>
    </row>
    <row r="3001" spans="6:16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4"/>
      <c r="P3001" s="35"/>
    </row>
    <row r="3002" spans="6:16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4"/>
      <c r="P3002" s="35"/>
    </row>
    <row r="3003" spans="6:16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4"/>
      <c r="P3003" s="35"/>
    </row>
    <row r="3004" spans="6:16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4"/>
      <c r="P3004" s="35"/>
    </row>
    <row r="3005" spans="6:16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4"/>
      <c r="P3005" s="35"/>
    </row>
    <row r="3006" spans="6:16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4"/>
      <c r="P3006" s="35"/>
    </row>
    <row r="3007" spans="6:16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4"/>
      <c r="P3007" s="35"/>
    </row>
    <row r="3008" spans="6:16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4"/>
      <c r="P3008" s="35"/>
    </row>
    <row r="3009" spans="6:16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4"/>
      <c r="P3009" s="35"/>
    </row>
    <row r="3010" spans="6:16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4"/>
      <c r="P3010" s="35"/>
    </row>
    <row r="3011" spans="6:16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4"/>
      <c r="P3011" s="35"/>
    </row>
    <row r="3012" spans="6:16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4"/>
      <c r="P3012" s="35"/>
    </row>
    <row r="3013" spans="6:16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4"/>
      <c r="P3013" s="35"/>
    </row>
    <row r="3014" spans="6:16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4"/>
      <c r="P3014" s="35"/>
    </row>
    <row r="3015" spans="6:16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4"/>
      <c r="P3015" s="35"/>
    </row>
    <row r="3016" spans="6:16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4"/>
      <c r="P3016" s="35"/>
    </row>
    <row r="3017" spans="6:16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4"/>
      <c r="P3017" s="35"/>
    </row>
  </sheetData>
  <mergeCells count="433">
    <mergeCell ref="A213:O213"/>
    <mergeCell ref="A214:O214"/>
    <mergeCell ref="A215:O215"/>
    <mergeCell ref="P22:P24"/>
    <mergeCell ref="H23:H24"/>
    <mergeCell ref="I23:I24"/>
    <mergeCell ref="J23:J24"/>
    <mergeCell ref="L23:L24"/>
    <mergeCell ref="M23:N23"/>
    <mergeCell ref="A2:C2"/>
    <mergeCell ref="L2:O2"/>
    <mergeCell ref="A22:A24"/>
    <mergeCell ref="B22:B24"/>
    <mergeCell ref="C22:C24"/>
    <mergeCell ref="D22:D24"/>
    <mergeCell ref="E22:E24"/>
    <mergeCell ref="F22:H22"/>
    <mergeCell ref="I22:L22"/>
    <mergeCell ref="M22:N22"/>
    <mergeCell ref="O22:O24"/>
    <mergeCell ref="A26:P26"/>
    <mergeCell ref="A27:A28"/>
    <mergeCell ref="B27:B28"/>
    <mergeCell ref="D27:D28"/>
    <mergeCell ref="E27:E28"/>
    <mergeCell ref="H27:H28"/>
    <mergeCell ref="I27:I28"/>
    <mergeCell ref="J27:J28"/>
    <mergeCell ref="L27:L28"/>
    <mergeCell ref="O27:O28"/>
    <mergeCell ref="P27:P28"/>
    <mergeCell ref="P29:P30"/>
    <mergeCell ref="A31:A32"/>
    <mergeCell ref="B31:B32"/>
    <mergeCell ref="D31:D32"/>
    <mergeCell ref="E31:E32"/>
    <mergeCell ref="H31:H32"/>
    <mergeCell ref="I31:I32"/>
    <mergeCell ref="J31:J32"/>
    <mergeCell ref="L31:L32"/>
    <mergeCell ref="O31:O32"/>
    <mergeCell ref="P31:P32"/>
    <mergeCell ref="A29:A30"/>
    <mergeCell ref="B29:B30"/>
    <mergeCell ref="D29:D30"/>
    <mergeCell ref="E29:E30"/>
    <mergeCell ref="H29:H30"/>
    <mergeCell ref="I29:I30"/>
    <mergeCell ref="J29:J30"/>
    <mergeCell ref="L29:L30"/>
    <mergeCell ref="O29:O30"/>
    <mergeCell ref="P33:P34"/>
    <mergeCell ref="A35:A36"/>
    <mergeCell ref="B35:B36"/>
    <mergeCell ref="D35:D36"/>
    <mergeCell ref="E35:E36"/>
    <mergeCell ref="H35:H36"/>
    <mergeCell ref="I35:I36"/>
    <mergeCell ref="J35:J36"/>
    <mergeCell ref="L35:L36"/>
    <mergeCell ref="O35:O36"/>
    <mergeCell ref="P35:P36"/>
    <mergeCell ref="A33:A34"/>
    <mergeCell ref="B33:B34"/>
    <mergeCell ref="D33:D34"/>
    <mergeCell ref="E33:E34"/>
    <mergeCell ref="H33:H34"/>
    <mergeCell ref="I33:I34"/>
    <mergeCell ref="J33:J34"/>
    <mergeCell ref="L33:L34"/>
    <mergeCell ref="O33:O34"/>
    <mergeCell ref="P37:P38"/>
    <mergeCell ref="A39:A40"/>
    <mergeCell ref="B39:B40"/>
    <mergeCell ref="D39:D40"/>
    <mergeCell ref="E39:E40"/>
    <mergeCell ref="H39:H40"/>
    <mergeCell ref="I39:I40"/>
    <mergeCell ref="J39:J40"/>
    <mergeCell ref="L39:L40"/>
    <mergeCell ref="O39:O40"/>
    <mergeCell ref="P39:P40"/>
    <mergeCell ref="A37:A38"/>
    <mergeCell ref="B37:B38"/>
    <mergeCell ref="D37:D38"/>
    <mergeCell ref="E37:E38"/>
    <mergeCell ref="H37:H38"/>
    <mergeCell ref="I37:I38"/>
    <mergeCell ref="J37:J38"/>
    <mergeCell ref="L37:L38"/>
    <mergeCell ref="O37:O38"/>
    <mergeCell ref="P41:P42"/>
    <mergeCell ref="A43:A44"/>
    <mergeCell ref="B43:B44"/>
    <mergeCell ref="D43:D44"/>
    <mergeCell ref="E43:E44"/>
    <mergeCell ref="H43:H44"/>
    <mergeCell ref="I43:I44"/>
    <mergeCell ref="J43:J44"/>
    <mergeCell ref="L43:L44"/>
    <mergeCell ref="O43:O44"/>
    <mergeCell ref="P43:P44"/>
    <mergeCell ref="A41:A42"/>
    <mergeCell ref="B41:B42"/>
    <mergeCell ref="D41:D42"/>
    <mergeCell ref="E41:E42"/>
    <mergeCell ref="H41:H42"/>
    <mergeCell ref="I41:I42"/>
    <mergeCell ref="J41:J42"/>
    <mergeCell ref="L41:L42"/>
    <mergeCell ref="O41:O42"/>
    <mergeCell ref="O45:O46"/>
    <mergeCell ref="P45:P46"/>
    <mergeCell ref="C47:C48"/>
    <mergeCell ref="A47:A48"/>
    <mergeCell ref="B47:B48"/>
    <mergeCell ref="D47:D48"/>
    <mergeCell ref="E47:E48"/>
    <mergeCell ref="H47:H48"/>
    <mergeCell ref="I47:I48"/>
    <mergeCell ref="J47:J48"/>
    <mergeCell ref="L47:L48"/>
    <mergeCell ref="O47:O48"/>
    <mergeCell ref="P47:P48"/>
    <mergeCell ref="C45:C46"/>
    <mergeCell ref="A45:A46"/>
    <mergeCell ref="B45:B46"/>
    <mergeCell ref="D45:D46"/>
    <mergeCell ref="E45:E46"/>
    <mergeCell ref="H45:H46"/>
    <mergeCell ref="I45:I46"/>
    <mergeCell ref="J45:J46"/>
    <mergeCell ref="L45:L46"/>
    <mergeCell ref="P49:P50"/>
    <mergeCell ref="A51:A52"/>
    <mergeCell ref="B51:B52"/>
    <mergeCell ref="D51:D52"/>
    <mergeCell ref="E51:E52"/>
    <mergeCell ref="H51:H52"/>
    <mergeCell ref="I51:I52"/>
    <mergeCell ref="J51:J52"/>
    <mergeCell ref="L51:L52"/>
    <mergeCell ref="O51:O52"/>
    <mergeCell ref="P51:P52"/>
    <mergeCell ref="A49:A50"/>
    <mergeCell ref="B49:B50"/>
    <mergeCell ref="D49:D50"/>
    <mergeCell ref="E49:E50"/>
    <mergeCell ref="H49:H50"/>
    <mergeCell ref="I49:I50"/>
    <mergeCell ref="J49:J50"/>
    <mergeCell ref="L49:L50"/>
    <mergeCell ref="O49:O50"/>
    <mergeCell ref="P53:P54"/>
    <mergeCell ref="C55:C56"/>
    <mergeCell ref="A55:A56"/>
    <mergeCell ref="B55:B56"/>
    <mergeCell ref="D55:D56"/>
    <mergeCell ref="E55:E56"/>
    <mergeCell ref="H55:H56"/>
    <mergeCell ref="I55:I56"/>
    <mergeCell ref="J55:J56"/>
    <mergeCell ref="L55:L56"/>
    <mergeCell ref="O55:O56"/>
    <mergeCell ref="P55:P56"/>
    <mergeCell ref="A53:A54"/>
    <mergeCell ref="B53:B54"/>
    <mergeCell ref="D53:D54"/>
    <mergeCell ref="E53:E54"/>
    <mergeCell ref="H53:H54"/>
    <mergeCell ref="I53:I54"/>
    <mergeCell ref="J53:J54"/>
    <mergeCell ref="L53:L54"/>
    <mergeCell ref="O53:O54"/>
    <mergeCell ref="P57:P58"/>
    <mergeCell ref="A59:A60"/>
    <mergeCell ref="B59:B60"/>
    <mergeCell ref="D59:D60"/>
    <mergeCell ref="E59:E60"/>
    <mergeCell ref="H59:H60"/>
    <mergeCell ref="I59:I60"/>
    <mergeCell ref="J59:J60"/>
    <mergeCell ref="L59:L60"/>
    <mergeCell ref="O59:O60"/>
    <mergeCell ref="P59:P60"/>
    <mergeCell ref="A57:A58"/>
    <mergeCell ref="B57:B58"/>
    <mergeCell ref="D57:D58"/>
    <mergeCell ref="E57:E58"/>
    <mergeCell ref="H57:H58"/>
    <mergeCell ref="I57:I58"/>
    <mergeCell ref="J57:J58"/>
    <mergeCell ref="L57:L58"/>
    <mergeCell ref="O57:O58"/>
    <mergeCell ref="P63:P64"/>
    <mergeCell ref="A65:H66"/>
    <mergeCell ref="A67:P67"/>
    <mergeCell ref="J61:J62"/>
    <mergeCell ref="L61:L62"/>
    <mergeCell ref="O61:O62"/>
    <mergeCell ref="P61:P62"/>
    <mergeCell ref="A63:A64"/>
    <mergeCell ref="B63:B64"/>
    <mergeCell ref="D63:D64"/>
    <mergeCell ref="E63:E64"/>
    <mergeCell ref="H63:H64"/>
    <mergeCell ref="I63:I64"/>
    <mergeCell ref="A61:A62"/>
    <mergeCell ref="B61:B62"/>
    <mergeCell ref="D61:D62"/>
    <mergeCell ref="E61:E62"/>
    <mergeCell ref="H61:H62"/>
    <mergeCell ref="I61:I62"/>
    <mergeCell ref="J63:J64"/>
    <mergeCell ref="L63:L64"/>
    <mergeCell ref="O63:O64"/>
    <mergeCell ref="J68:J69"/>
    <mergeCell ref="L68:L69"/>
    <mergeCell ref="O68:O69"/>
    <mergeCell ref="P68:P69"/>
    <mergeCell ref="A70:A71"/>
    <mergeCell ref="B70:B71"/>
    <mergeCell ref="D70:D71"/>
    <mergeCell ref="E70:E71"/>
    <mergeCell ref="H70:H71"/>
    <mergeCell ref="I70:I71"/>
    <mergeCell ref="A68:A69"/>
    <mergeCell ref="B68:B69"/>
    <mergeCell ref="D68:D69"/>
    <mergeCell ref="E68:E69"/>
    <mergeCell ref="H68:H69"/>
    <mergeCell ref="I68:I69"/>
    <mergeCell ref="J70:J71"/>
    <mergeCell ref="L70:L71"/>
    <mergeCell ref="O70:O71"/>
    <mergeCell ref="P70:P71"/>
    <mergeCell ref="P72:P73"/>
    <mergeCell ref="A74:A75"/>
    <mergeCell ref="B74:B75"/>
    <mergeCell ref="D74:D75"/>
    <mergeCell ref="E74:E75"/>
    <mergeCell ref="H74:H75"/>
    <mergeCell ref="I74:I75"/>
    <mergeCell ref="J74:J75"/>
    <mergeCell ref="L74:L75"/>
    <mergeCell ref="O74:O75"/>
    <mergeCell ref="P74:P75"/>
    <mergeCell ref="A72:A73"/>
    <mergeCell ref="B72:B73"/>
    <mergeCell ref="D72:D73"/>
    <mergeCell ref="E72:E73"/>
    <mergeCell ref="H72:H73"/>
    <mergeCell ref="I72:I73"/>
    <mergeCell ref="J72:J73"/>
    <mergeCell ref="L72:L73"/>
    <mergeCell ref="O72:O73"/>
    <mergeCell ref="O76:O77"/>
    <mergeCell ref="P76:P77"/>
    <mergeCell ref="A78:A79"/>
    <mergeCell ref="B78:B79"/>
    <mergeCell ref="D78:D79"/>
    <mergeCell ref="E78:E79"/>
    <mergeCell ref="H78:H79"/>
    <mergeCell ref="I80:I81"/>
    <mergeCell ref="J80:J81"/>
    <mergeCell ref="L80:L81"/>
    <mergeCell ref="O80:O81"/>
    <mergeCell ref="P80:P81"/>
    <mergeCell ref="C76:C77"/>
    <mergeCell ref="A76:A77"/>
    <mergeCell ref="B76:B77"/>
    <mergeCell ref="D76:D77"/>
    <mergeCell ref="E76:E77"/>
    <mergeCell ref="H76:H77"/>
    <mergeCell ref="I76:I77"/>
    <mergeCell ref="J76:J77"/>
    <mergeCell ref="L76:L77"/>
    <mergeCell ref="A82:H83"/>
    <mergeCell ref="I78:I79"/>
    <mergeCell ref="J78:J79"/>
    <mergeCell ref="L78:L79"/>
    <mergeCell ref="O78:O79"/>
    <mergeCell ref="P78:P79"/>
    <mergeCell ref="A80:A81"/>
    <mergeCell ref="B80:B81"/>
    <mergeCell ref="D80:D81"/>
    <mergeCell ref="E80:E81"/>
    <mergeCell ref="H80:H81"/>
    <mergeCell ref="A84:P84"/>
    <mergeCell ref="A85:A86"/>
    <mergeCell ref="B85:B86"/>
    <mergeCell ref="D85:D86"/>
    <mergeCell ref="E85:E86"/>
    <mergeCell ref="H85:H86"/>
    <mergeCell ref="I85:I86"/>
    <mergeCell ref="J85:J86"/>
    <mergeCell ref="L85:L86"/>
    <mergeCell ref="O85:O86"/>
    <mergeCell ref="P85:P86"/>
    <mergeCell ref="P87:P88"/>
    <mergeCell ref="C89:C90"/>
    <mergeCell ref="A89:A90"/>
    <mergeCell ref="B89:B90"/>
    <mergeCell ref="D89:D90"/>
    <mergeCell ref="E89:E90"/>
    <mergeCell ref="H89:H90"/>
    <mergeCell ref="I89:I90"/>
    <mergeCell ref="J89:J90"/>
    <mergeCell ref="L89:L90"/>
    <mergeCell ref="O89:O90"/>
    <mergeCell ref="P89:P90"/>
    <mergeCell ref="A87:A88"/>
    <mergeCell ref="B87:B88"/>
    <mergeCell ref="D87:D88"/>
    <mergeCell ref="E87:E88"/>
    <mergeCell ref="H87:H88"/>
    <mergeCell ref="I87:I88"/>
    <mergeCell ref="J87:J88"/>
    <mergeCell ref="L87:L88"/>
    <mergeCell ref="O87:O88"/>
    <mergeCell ref="P91:P92"/>
    <mergeCell ref="A93:A94"/>
    <mergeCell ref="B93:B94"/>
    <mergeCell ref="D93:D94"/>
    <mergeCell ref="E93:E94"/>
    <mergeCell ref="H93:H94"/>
    <mergeCell ref="I93:I94"/>
    <mergeCell ref="J93:J94"/>
    <mergeCell ref="L93:L94"/>
    <mergeCell ref="A91:A92"/>
    <mergeCell ref="B91:B92"/>
    <mergeCell ref="D91:D92"/>
    <mergeCell ref="E91:E92"/>
    <mergeCell ref="H91:H92"/>
    <mergeCell ref="I91:I92"/>
    <mergeCell ref="J91:J92"/>
    <mergeCell ref="L91:L92"/>
    <mergeCell ref="O91:O92"/>
    <mergeCell ref="A101:H101"/>
    <mergeCell ref="A102:H102"/>
    <mergeCell ref="A103:H103"/>
    <mergeCell ref="A104:H104"/>
    <mergeCell ref="A105:H105"/>
    <mergeCell ref="A106:H106"/>
    <mergeCell ref="O93:O94"/>
    <mergeCell ref="P93:P94"/>
    <mergeCell ref="A95:H96"/>
    <mergeCell ref="A97:P97"/>
    <mergeCell ref="A98:H99"/>
    <mergeCell ref="A100:H100"/>
    <mergeCell ref="A114:H115"/>
    <mergeCell ref="A116:H116"/>
    <mergeCell ref="A117:H118"/>
    <mergeCell ref="A119:H119"/>
    <mergeCell ref="A120:H120"/>
    <mergeCell ref="A121:H122"/>
    <mergeCell ref="A107:H107"/>
    <mergeCell ref="A108:H108"/>
    <mergeCell ref="A109:H109"/>
    <mergeCell ref="A110:H111"/>
    <mergeCell ref="A112:H112"/>
    <mergeCell ref="A113:H113"/>
    <mergeCell ref="A129:H130"/>
    <mergeCell ref="A131:H131"/>
    <mergeCell ref="A132:H132"/>
    <mergeCell ref="A133:H134"/>
    <mergeCell ref="A135:H135"/>
    <mergeCell ref="A136:H137"/>
    <mergeCell ref="A123:H123"/>
    <mergeCell ref="A124:H124"/>
    <mergeCell ref="A125:H125"/>
    <mergeCell ref="A126:H126"/>
    <mergeCell ref="A127:H127"/>
    <mergeCell ref="A128:H128"/>
    <mergeCell ref="A145:H145"/>
    <mergeCell ref="A146:H146"/>
    <mergeCell ref="A147:H147"/>
    <mergeCell ref="A148:H148"/>
    <mergeCell ref="A149:H150"/>
    <mergeCell ref="A151:H152"/>
    <mergeCell ref="A138:H138"/>
    <mergeCell ref="A139:H139"/>
    <mergeCell ref="A140:H141"/>
    <mergeCell ref="A142:H142"/>
    <mergeCell ref="A143:H143"/>
    <mergeCell ref="A144:H144"/>
    <mergeCell ref="A161:H162"/>
    <mergeCell ref="A163:H163"/>
    <mergeCell ref="A164:H165"/>
    <mergeCell ref="A166:H166"/>
    <mergeCell ref="A167:H167"/>
    <mergeCell ref="A168:H169"/>
    <mergeCell ref="A153:H154"/>
    <mergeCell ref="A155:H155"/>
    <mergeCell ref="A156:H156"/>
    <mergeCell ref="A157:H158"/>
    <mergeCell ref="A159:H159"/>
    <mergeCell ref="A160:H160"/>
    <mergeCell ref="A180:H180"/>
    <mergeCell ref="A181:H181"/>
    <mergeCell ref="A182:H182"/>
    <mergeCell ref="A183:H183"/>
    <mergeCell ref="A184:H184"/>
    <mergeCell ref="A170:H170"/>
    <mergeCell ref="A171:H171"/>
    <mergeCell ref="A172:H173"/>
    <mergeCell ref="A174:H175"/>
    <mergeCell ref="A176:H177"/>
    <mergeCell ref="A178:H178"/>
    <mergeCell ref="A209:H209"/>
    <mergeCell ref="A210:H211"/>
    <mergeCell ref="F16:G16"/>
    <mergeCell ref="F17:G17"/>
    <mergeCell ref="F18:G18"/>
    <mergeCell ref="A203:H203"/>
    <mergeCell ref="A204:H204"/>
    <mergeCell ref="A205:H205"/>
    <mergeCell ref="A206:H206"/>
    <mergeCell ref="A207:H207"/>
    <mergeCell ref="A208:H208"/>
    <mergeCell ref="A193:H194"/>
    <mergeCell ref="A195:H196"/>
    <mergeCell ref="A197:H198"/>
    <mergeCell ref="A199:H200"/>
    <mergeCell ref="A201:H201"/>
    <mergeCell ref="A202:H202"/>
    <mergeCell ref="A185:H186"/>
    <mergeCell ref="A187:H187"/>
    <mergeCell ref="A188:H188"/>
    <mergeCell ref="A189:H190"/>
    <mergeCell ref="A191:H191"/>
    <mergeCell ref="A192:H192"/>
    <mergeCell ref="A179:H179"/>
  </mergeCells>
  <pageMargins left="0.19685039370078741" right="0.19685039370078741" top="0.43307086614173229" bottom="0.39370078740157483" header="0.27559055118110237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к СМР с мат. и ТЗ</vt:lpstr>
      <vt:lpstr>'БИМ инд. к СМР с мат. и ТЗ'!Constr</vt:lpstr>
      <vt:lpstr>'БИМ инд. к СМР с мат. и ТЗ'!FOT</vt:lpstr>
      <vt:lpstr>'БИМ инд. к СМР с мат. и ТЗ'!Ind</vt:lpstr>
      <vt:lpstr>'БИМ инд. к СМР с мат. и ТЗ'!Obosn</vt:lpstr>
      <vt:lpstr>'БИМ инд. к СМР с мат. и ТЗ'!SmPr</vt:lpstr>
      <vt:lpstr>'БИМ инд. к СМР с мат. и ТЗ'!Заголовки_для_печати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2019-07-30T06:08:53Z</cp:lastPrinted>
  <dcterms:created xsi:type="dcterms:W3CDTF">2002-02-11T05:58:42Z</dcterms:created>
  <dcterms:modified xsi:type="dcterms:W3CDTF">2019-07-30T06:09:20Z</dcterms:modified>
</cp:coreProperties>
</file>